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Marzo\Carpeta Trabajo mar\"/>
    </mc:Choice>
  </mc:AlternateContent>
  <xr:revisionPtr revIDLastSave="0" documentId="13_ncr:1_{4054BB25-51AA-4D4A-A0A3-02AC03A077CD}" xr6:coauthVersionLast="36" xr6:coauthVersionMax="47" xr10:uidLastSave="{00000000-0000-0000-0000-000000000000}"/>
  <bookViews>
    <workbookView xWindow="0" yWindow="0" windowWidth="20490" windowHeight="7545" tabRatio="875" firstSheet="2" activeTab="8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meteorologia'!$D$1:$J$190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M43" i="26" l="1"/>
  <c r="N43" i="26"/>
  <c r="O43" i="26"/>
  <c r="P43" i="26"/>
  <c r="M72" i="26"/>
  <c r="N72" i="26"/>
  <c r="O72" i="26"/>
  <c r="P72" i="26"/>
  <c r="M101" i="26"/>
  <c r="N101" i="26"/>
  <c r="O101" i="26"/>
  <c r="P101" i="26"/>
  <c r="M130" i="26"/>
  <c r="N130" i="26"/>
  <c r="O130" i="26"/>
  <c r="P130" i="26"/>
  <c r="M159" i="26"/>
  <c r="N159" i="26"/>
  <c r="O159" i="26"/>
  <c r="P159" i="26"/>
  <c r="Q20" i="26" l="1"/>
  <c r="P20" i="26"/>
  <c r="O20" i="26"/>
  <c r="N20" i="26"/>
  <c r="M20" i="26"/>
  <c r="Q19" i="26"/>
  <c r="P19" i="26"/>
  <c r="O19" i="26"/>
  <c r="N19" i="26"/>
  <c r="M19" i="26"/>
  <c r="Q18" i="26"/>
  <c r="P18" i="26"/>
  <c r="O18" i="26"/>
  <c r="N18" i="26"/>
  <c r="M18" i="26"/>
  <c r="L159" i="26"/>
  <c r="L130" i="26"/>
  <c r="L101" i="26"/>
  <c r="L72" i="26"/>
  <c r="L43" i="26"/>
  <c r="E43" i="26" l="1"/>
  <c r="L33" i="26"/>
  <c r="L29" i="26" l="1"/>
  <c r="L28" i="26"/>
  <c r="F130" i="26"/>
  <c r="G130" i="26"/>
  <c r="H130" i="26"/>
  <c r="I130" i="26"/>
  <c r="E130" i="26"/>
  <c r="F159" i="26"/>
  <c r="G159" i="26"/>
  <c r="H159" i="26"/>
  <c r="I159" i="26"/>
  <c r="E159" i="26"/>
  <c r="M95" i="26" l="1"/>
  <c r="E101" i="26"/>
  <c r="F101" i="26" l="1"/>
  <c r="G101" i="26"/>
  <c r="H101" i="26"/>
  <c r="I101" i="26"/>
  <c r="F72" i="26"/>
  <c r="G72" i="26"/>
  <c r="H72" i="26"/>
  <c r="I72" i="26"/>
  <c r="E72" i="26"/>
  <c r="F43" i="26" l="1"/>
  <c r="G43" i="26"/>
  <c r="H43" i="26"/>
  <c r="I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84" i="30"/>
  <c r="V84" i="30" s="1"/>
  <c r="W84" i="30" s="1"/>
  <c r="E57" i="30"/>
  <c r="L12" i="29"/>
  <c r="L33" i="29" s="1"/>
  <c r="A82" i="26"/>
  <c r="M27" i="12"/>
  <c r="M34" i="12"/>
  <c r="M20" i="12"/>
  <c r="E75" i="30" l="1"/>
  <c r="E63" i="30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X75" i="30"/>
  <c r="V75" i="30"/>
  <c r="W75" i="30" s="1"/>
  <c r="Y75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H3" i="31" l="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<sst xmlns="http://schemas.openxmlformats.org/spreadsheetml/2006/main" count="1196" uniqueCount="424">
  <si>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</si>
  <si>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</si>
  <si>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</si>
  <si>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</si>
  <si>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</si>
  <si>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</si>
  <si>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</si>
  <si>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</si>
  <si>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</si>
  <si>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</si>
  <si>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</si>
  <si>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</si>
  <si>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</si>
  <si>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</si>
  <si>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</si>
  <si>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</si>
  <si>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</si>
  <si>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</si>
  <si>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</si>
  <si>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</si>
  <si>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</si>
  <si>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</si>
  <si>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</si>
  <si>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</si>
  <si>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</si>
  <si>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</si>
  <si>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</si>
  <si>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</si>
  <si>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</si>
  <si>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</si>
  <si>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</si>
  <si>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</si>
  <si>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</si>
  <si>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</si>
  <si>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</si>
  <si>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</si>
  <si>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</si>
  <si>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</si>
  <si>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</si>
  <si>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</si>
  <si>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</si>
  <si>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</si>
  <si>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</si>
  <si>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</si>
  <si>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</si>
  <si>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</si>
  <si>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</si>
  <si>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</si>
  <si>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</si>
  <si>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</si>
  <si>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</si>
  <si>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</si>
  <si>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</si>
  <si>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</si>
  <si>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</si>
  <si>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</si>
  <si>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</si>
  <si>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</si>
  <si>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</si>
  <si>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</si>
  <si>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</si>
  <si>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</si>
  <si>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</si>
  <si>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</si>
  <si>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</si>
  <si>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</si>
  <si>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</si>
  <si>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</si>
  <si>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</si>
  <si>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</si>
  <si>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</si>
  <si>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</si>
  <si>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</si>
  <si>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</si>
  <si>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</si>
  <si>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</si>
  <si>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</si>
  <si>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</si>
  <si>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</si>
  <si>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</si>
  <si>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</si>
  <si>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</si>
  <si>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</si>
  <si>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</si>
  <si>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</si>
  <si>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</si>
  <si>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</si>
  <si>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</si>
  <si>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</si>
  <si>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</si>
  <si>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</si>
  <si>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</si>
  <si>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</si>
  <si>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</si>
  <si>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</si>
  <si>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</si>
  <si>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</si>
  <si>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</si>
  <si>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</si>
  <si>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</si>
  <si>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</si>
  <si>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</si>
  <si>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</si>
  <si>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</si>
  <si>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</si>
  <si>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</si>
  <si>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</si>
  <si>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</si>
  <si>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</si>
  <si>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</si>
  <si>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</si>
  <si>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</si>
  <si>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</si>
  <si>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</si>
  <si>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</si>
  <si>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</si>
  <si>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</si>
  <si>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</si>
  <si>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</si>
  <si>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</si>
  <si>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</si>
  <si>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</si>
  <si>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</si>
  <si>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</si>
  <si>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</si>
  <si>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</si>
  <si>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</si>
  <si>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</si>
  <si>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</si>
  <si>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</si>
  <si>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</si>
  <si>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</si>
  <si>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</si>
  <si>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</si>
  <si>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</si>
  <si>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</si>
  <si>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</si>
  <si>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</si>
  <si>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</si>
  <si>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</si>
  <si>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</si>
  <si>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</si>
  <si>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</si>
  <si>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</si>
  <si>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</si>
  <si>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</si>
  <si>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</si>
  <si>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</si>
  <si>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</si>
  <si>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</si>
  <si>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</si>
  <si>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</si>
  <si>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</si>
  <si>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</si>
  <si>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</si>
  <si>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</si>
  <si>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</si>
  <si>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</si>
  <si>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</si>
  <si>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</si>
  <si>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</si>
  <si>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</si>
  <si>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</si>
  <si>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</si>
  <si>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</si>
  <si>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</si>
  <si>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</si>
  <si>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</si>
  <si>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</si>
  <si>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</si>
  <si>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</si>
  <si>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</si>
  <si>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</si>
  <si>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</si>
  <si>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</si>
  <si>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</si>
  <si>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</si>
  <si>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</si>
  <si>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</si>
  <si>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</si>
  <si>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</si>
  <si>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</si>
  <si>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</si>
  <si>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</si>
  <si>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</si>
  <si>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</si>
  <si>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</si>
  <si>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</si>
  <si>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</si>
  <si>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</si>
  <si>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</si>
  <si>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</si>
  <si>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</si>
  <si>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</si>
  <si>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</si>
  <si>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</si>
  <si>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</si>
  <si>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</si>
  <si>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</si>
  <si>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</si>
  <si>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</si>
  <si>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</si>
  <si>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</si>
  <si>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</si>
  <si>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</si>
  <si>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</si>
  <si>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</si>
  <si>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</si>
  <si>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</si>
  <si>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</si>
  <si>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</si>
  <si>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</si>
  <si>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</si>
  <si>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</si>
  <si>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</si>
  <si>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</si>
  <si>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</si>
  <si>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</si>
  <si>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</si>
  <si>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</si>
  <si>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</si>
  <si>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</si>
  <si>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</si>
  <si>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</si>
  <si>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</si>
  <si>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</si>
  <si>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</si>
  <si>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</si>
  <si>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</si>
  <si>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</si>
  <si>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</si>
  <si>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</si>
  <si>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</si>
  <si>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</si>
  <si>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</si>
  <si>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</si>
  <si>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</si>
  <si>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</si>
  <si>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</si>
  <si>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</si>
  <si>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</si>
  <si>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</si>
  <si>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</si>
  <si>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</si>
  <si>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</si>
  <si>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</si>
  <si>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</si>
  <si>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</si>
  <si>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</si>
  <si>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</si>
  <si>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</si>
  <si>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</si>
  <si>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</si>
  <si>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</si>
  <si>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</si>
  <si>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</si>
  <si>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</si>
  <si>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</si>
  <si>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</si>
  <si>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</si>
  <si>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</si>
  <si>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</si>
  <si>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</si>
  <si>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</si>
  <si>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</si>
  <si>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</si>
  <si>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DIA 6</t>
  </si>
  <si>
    <t>Promedio DIA 6</t>
  </si>
  <si>
    <t>&lt;0.576</t>
  </si>
  <si>
    <t>Celda en blanco: dato no registrado</t>
  </si>
  <si>
    <t>P9315X</t>
  </si>
  <si>
    <t>BE181010022</t>
  </si>
  <si>
    <t>&lt;2.50</t>
  </si>
  <si>
    <t>22.184</t>
  </si>
  <si>
    <t>&lt;1.321</t>
  </si>
  <si>
    <t>1.472</t>
  </si>
  <si>
    <t>1.024</t>
  </si>
  <si>
    <t>2.093</t>
  </si>
  <si>
    <t>EVALUACIÓN AMBIENTAL DE SEGUIMIENTO DE LA CALIDAD DEL AIRE EN EL ÁMBITO DE LA ZONA INDUSTRIAL DE VENTANILLA - MI PERÚ, UBICADO EN LOS DISTRITOS DE VENTANILLA Y MI PERÚ, PROVINCIA CONSTITUCIONAL DEL CALLAO, DURANTE MARZO DE 2022</t>
  </si>
  <si>
    <t>0003-3-2022-411</t>
  </si>
  <si>
    <t>1-220810</t>
  </si>
  <si>
    <t>1-220811</t>
  </si>
  <si>
    <t>1-220812</t>
  </si>
  <si>
    <t>1-220813</t>
  </si>
  <si>
    <t>1-220814</t>
  </si>
  <si>
    <t>2,094.633</t>
  </si>
  <si>
    <t>2,299.540</t>
  </si>
  <si>
    <t>834.118</t>
  </si>
  <si>
    <t>804.839</t>
  </si>
  <si>
    <t>764.244</t>
  </si>
  <si>
    <t>13.168</t>
  </si>
  <si>
    <t>9.925</t>
  </si>
  <si>
    <t>5.072</t>
  </si>
  <si>
    <t>4.796</t>
  </si>
  <si>
    <t>5.233</t>
  </si>
  <si>
    <t>86.595</t>
  </si>
  <si>
    <t>66.838</t>
  </si>
  <si>
    <t>34.109</t>
  </si>
  <si>
    <t>38.272</t>
  </si>
  <si>
    <t>33.258</t>
  </si>
  <si>
    <t>2.829</t>
  </si>
  <si>
    <t>29.992</t>
  </si>
  <si>
    <t>1.587</t>
  </si>
  <si>
    <t>18.791</t>
  </si>
  <si>
    <t>12.604</t>
  </si>
  <si>
    <t>3.128</t>
  </si>
  <si>
    <t>4.462</t>
  </si>
  <si>
    <t>4.002</t>
  </si>
  <si>
    <t>3.151</t>
  </si>
  <si>
    <t>5.359</t>
  </si>
  <si>
    <t>1.495</t>
  </si>
  <si>
    <t>4,679.592</t>
  </si>
  <si>
    <t>4,331.878</t>
  </si>
  <si>
    <t>2,074.980</t>
  </si>
  <si>
    <t>1,519.300</t>
  </si>
  <si>
    <t>1,385.164</t>
  </si>
  <si>
    <t>2.553</t>
  </si>
  <si>
    <t>0.966</t>
  </si>
  <si>
    <t>0.851</t>
  </si>
  <si>
    <t>0.805</t>
  </si>
  <si>
    <t>327.934</t>
  </si>
  <si>
    <t>197.754</t>
  </si>
  <si>
    <t>109.664</t>
  </si>
  <si>
    <t>73.876</t>
  </si>
  <si>
    <t>73.209</t>
  </si>
  <si>
    <t>28.520</t>
  </si>
  <si>
    <t>20.309</t>
  </si>
  <si>
    <t>7.935</t>
  </si>
  <si>
    <t>8.924</t>
  </si>
  <si>
    <t>13.708</t>
  </si>
  <si>
    <t>6.923</t>
  </si>
  <si>
    <t>7.889</t>
  </si>
  <si>
    <t>2.254</t>
  </si>
  <si>
    <t>2.461</t>
  </si>
  <si>
    <t>8.096</t>
  </si>
  <si>
    <t>36.030</t>
  </si>
  <si>
    <t>30.625</t>
  </si>
  <si>
    <t>15.238</t>
  </si>
  <si>
    <t>12.570</t>
  </si>
  <si>
    <t>9.833</t>
  </si>
  <si>
    <t>714.05</t>
  </si>
  <si>
    <t>560.84</t>
  </si>
  <si>
    <t>223.73</t>
  </si>
  <si>
    <t>190.70</t>
  </si>
  <si>
    <t>162.18</t>
  </si>
  <si>
    <t>3,888.28</t>
  </si>
  <si>
    <t>3,339.59</t>
  </si>
  <si>
    <t>1,494.94</t>
  </si>
  <si>
    <t>1,407.70</t>
  </si>
  <si>
    <t>1,361.59</t>
  </si>
  <si>
    <t>3.968</t>
  </si>
  <si>
    <t>3.669</t>
  </si>
  <si>
    <t>1.369</t>
  </si>
  <si>
    <t>1.530</t>
  </si>
  <si>
    <t>1.415</t>
  </si>
  <si>
    <t>3,710.50</t>
  </si>
  <si>
    <t>3,155.72</t>
  </si>
  <si>
    <t>1,854.17</t>
  </si>
  <si>
    <t>1,223.62</t>
  </si>
  <si>
    <t>1,106.92</t>
  </si>
  <si>
    <t>98.440</t>
  </si>
  <si>
    <t>85.537</t>
  </si>
  <si>
    <t>39.560</t>
  </si>
  <si>
    <t>34.983</t>
  </si>
  <si>
    <t>34.592</t>
  </si>
  <si>
    <t>0.6095</t>
  </si>
  <si>
    <t>0.9085</t>
  </si>
  <si>
    <t>0.6785</t>
  </si>
  <si>
    <t>161.012</t>
  </si>
  <si>
    <t>2,668.771</t>
  </si>
  <si>
    <t>61.606</t>
  </si>
  <si>
    <t>140.105</t>
  </si>
  <si>
    <t>10.891</t>
  </si>
  <si>
    <t>9.741</t>
  </si>
  <si>
    <t>6.843</t>
  </si>
  <si>
    <t>5.003</t>
  </si>
  <si>
    <t>4.773</t>
  </si>
  <si>
    <t>1.507</t>
  </si>
  <si>
    <t>3.071</t>
  </si>
  <si>
    <t>190.130</t>
  </si>
  <si>
    <t>154.227</t>
  </si>
  <si>
    <t>62.388</t>
  </si>
  <si>
    <t>70.760</t>
  </si>
  <si>
    <t>79.799</t>
  </si>
  <si>
    <t>1,567.62</t>
  </si>
  <si>
    <t>1,455.84</t>
  </si>
  <si>
    <t>704.27</t>
  </si>
  <si>
    <t>654.02</t>
  </si>
  <si>
    <t>682.54</t>
  </si>
  <si>
    <t>4.75</t>
  </si>
  <si>
    <t>4.01</t>
  </si>
  <si>
    <t>2.68</t>
  </si>
  <si>
    <t>2,872.5</t>
  </si>
  <si>
    <t>2,967.6</t>
  </si>
  <si>
    <t>14,754.5</t>
  </si>
  <si>
    <t>12,066.1</t>
  </si>
  <si>
    <t>8,803.1</t>
  </si>
  <si>
    <t>4,287.3</t>
  </si>
  <si>
    <t>3,990.9</t>
  </si>
  <si>
    <t>68.287</t>
  </si>
  <si>
    <t>69.414</t>
  </si>
  <si>
    <t>27.324</t>
  </si>
  <si>
    <t>30.544</t>
  </si>
  <si>
    <t>26.473</t>
  </si>
  <si>
    <t>17.319</t>
  </si>
  <si>
    <t>15.778</t>
  </si>
  <si>
    <t>11.891</t>
  </si>
  <si>
    <t>6.831</t>
  </si>
  <si>
    <t>423.52</t>
  </si>
  <si>
    <t>376.00</t>
  </si>
  <si>
    <t>128.59</t>
  </si>
  <si>
    <t>134.83</t>
  </si>
  <si>
    <t>173.01</t>
  </si>
  <si>
    <t>&lt;1,625</t>
  </si>
  <si>
    <t>&lt;0,770</t>
  </si>
  <si>
    <t>&lt;1,321</t>
  </si>
  <si>
    <t>&lt;1,457</t>
  </si>
  <si>
    <t>&lt;0,4960</t>
  </si>
  <si>
    <t>&lt;0,576</t>
  </si>
  <si>
    <t>&lt;2,50</t>
  </si>
  <si>
    <t>&lt;1524,5</t>
  </si>
  <si>
    <t>&lt;0,763</t>
  </si>
  <si>
    <t>Fuente: Informe de Ensayo N.° MA2211986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</si>
  <si>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MA2211986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</si>
</sst>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5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9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1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90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2" fontId="26" fillId="3" borderId="13" xfId="0" applyNumberFormat="1" applyFont="1" applyFill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8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view="pageBreakPreview" topLeftCell="D140" zoomScaleNormal="100" zoomScaleSheetLayoutView="100" workbookViewId="0">
      <selection activeCell="O36" sqref="O36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7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4"/>
      <c r="E1" s="321" t="s">
        <v>208</v>
      </c>
      <c r="F1" s="321"/>
      <c r="G1" s="321"/>
      <c r="H1" s="321"/>
      <c r="I1" s="322"/>
    </row>
    <row r="2" spans="4:10" ht="13.15" customHeight="1" x14ac:dyDescent="0.2">
      <c r="D2" s="135"/>
      <c r="E2" s="323"/>
      <c r="F2" s="323"/>
      <c r="G2" s="323"/>
      <c r="H2" s="323"/>
      <c r="I2" s="324"/>
    </row>
    <row r="3" spans="4:10" ht="13.15" customHeight="1" x14ac:dyDescent="0.2">
      <c r="D3" s="135"/>
      <c r="E3" s="323"/>
      <c r="F3" s="323"/>
      <c r="G3" s="323"/>
      <c r="H3" s="323"/>
      <c r="I3" s="324"/>
    </row>
    <row r="4" spans="4:10" ht="13.9" customHeight="1" thickBot="1" x14ac:dyDescent="0.25">
      <c r="D4" s="136"/>
      <c r="E4" s="325"/>
      <c r="F4" s="325"/>
      <c r="G4" s="325"/>
      <c r="H4" s="325"/>
      <c r="I4" s="326"/>
    </row>
    <row r="5" spans="4:10" ht="13.15" customHeight="1" x14ac:dyDescent="0.2">
      <c r="D5" s="137"/>
      <c r="E5" s="137"/>
      <c r="F5" s="137"/>
      <c r="G5" s="137"/>
      <c r="H5" s="137"/>
      <c r="I5" s="137"/>
    </row>
    <row r="6" spans="4:10" ht="36" customHeight="1" x14ac:dyDescent="0.2">
      <c r="D6" s="138" t="s">
        <v>182</v>
      </c>
      <c r="E6" s="330" t="s">
        <v>278</v>
      </c>
      <c r="F6" s="330"/>
      <c r="G6" s="330"/>
      <c r="H6" s="330"/>
      <c r="I6" s="330"/>
      <c r="J6" s="330"/>
    </row>
    <row r="7" spans="4:10" ht="9.6" customHeight="1" x14ac:dyDescent="0.2">
      <c r="D7" s="137"/>
      <c r="E7" s="137"/>
      <c r="F7" s="137"/>
      <c r="G7" s="137"/>
      <c r="H7" s="137"/>
      <c r="I7" s="137"/>
    </row>
    <row r="8" spans="4:10" ht="15.6" customHeight="1" x14ac:dyDescent="0.2">
      <c r="D8" s="138" t="s">
        <v>214</v>
      </c>
      <c r="E8" s="148" t="s">
        <v>210</v>
      </c>
      <c r="F8" s="148"/>
      <c r="G8" s="138" t="s">
        <v>183</v>
      </c>
      <c r="H8" s="270" t="s">
        <v>279</v>
      </c>
      <c r="I8" s="104"/>
      <c r="J8" s="158"/>
    </row>
    <row r="9" spans="4:10" ht="9.6" customHeight="1" x14ac:dyDescent="0.2">
      <c r="D9" s="137"/>
      <c r="E9" s="137"/>
      <c r="F9" s="137"/>
      <c r="G9" s="137"/>
      <c r="H9" s="137"/>
      <c r="I9" s="137"/>
    </row>
    <row r="10" spans="4:10" ht="15" customHeight="1" x14ac:dyDescent="0.2">
      <c r="D10" s="329" t="s">
        <v>209</v>
      </c>
      <c r="E10" s="329"/>
      <c r="F10" s="329"/>
      <c r="G10" s="329"/>
      <c r="H10" s="329"/>
      <c r="I10" s="329"/>
    </row>
    <row r="11" spans="4:10" ht="9.6" customHeight="1" x14ac:dyDescent="0.2">
      <c r="D11" s="137"/>
      <c r="E11" s="137"/>
      <c r="F11" s="137"/>
      <c r="G11" s="137"/>
      <c r="H11" s="137"/>
      <c r="I11" s="137"/>
    </row>
    <row r="12" spans="4:10" ht="15.6" customHeight="1" x14ac:dyDescent="0.2">
      <c r="D12" s="138" t="s">
        <v>33</v>
      </c>
      <c r="E12" s="222" t="s">
        <v>185</v>
      </c>
      <c r="F12" s="270"/>
      <c r="G12" s="105" t="s">
        <v>8</v>
      </c>
      <c r="H12" s="328" t="s">
        <v>186</v>
      </c>
      <c r="I12" s="328"/>
    </row>
    <row r="13" spans="4:10" ht="9.6" customHeight="1" x14ac:dyDescent="0.2">
      <c r="D13" s="137"/>
      <c r="E13" s="137"/>
      <c r="F13" s="137"/>
      <c r="G13" s="139"/>
      <c r="H13" s="137"/>
      <c r="I13" s="137"/>
    </row>
    <row r="14" spans="4:10" ht="15.6" customHeight="1" x14ac:dyDescent="0.2">
      <c r="D14" s="105" t="s">
        <v>9</v>
      </c>
      <c r="E14" s="221" t="s">
        <v>187</v>
      </c>
      <c r="F14" s="269"/>
      <c r="G14" s="105" t="s">
        <v>10</v>
      </c>
      <c r="H14" s="328" t="s">
        <v>271</v>
      </c>
      <c r="I14" s="328"/>
    </row>
    <row r="15" spans="4:10" ht="13.15" customHeight="1" x14ac:dyDescent="0.2">
      <c r="D15" s="137"/>
      <c r="E15" s="137"/>
      <c r="F15" s="137"/>
      <c r="G15" s="137"/>
      <c r="H15" s="137"/>
      <c r="I15" s="137"/>
    </row>
    <row r="16" spans="4:10" x14ac:dyDescent="0.2">
      <c r="D16" s="327" t="s">
        <v>159</v>
      </c>
      <c r="E16" s="327"/>
      <c r="F16" s="327"/>
      <c r="G16" s="327"/>
      <c r="H16" s="327"/>
      <c r="I16" s="327"/>
    </row>
    <row r="17" spans="1:17" ht="33.75" x14ac:dyDescent="0.2">
      <c r="A17" s="140" t="s">
        <v>147</v>
      </c>
      <c r="B17" s="140" t="s">
        <v>148</v>
      </c>
      <c r="D17" s="140" t="s">
        <v>147</v>
      </c>
      <c r="E17" s="141" t="s">
        <v>175</v>
      </c>
      <c r="F17" s="141" t="s">
        <v>253</v>
      </c>
      <c r="G17" s="141" t="s">
        <v>176</v>
      </c>
      <c r="H17" s="140" t="s">
        <v>149</v>
      </c>
      <c r="I17" s="140" t="s">
        <v>150</v>
      </c>
      <c r="M17" s="214" t="s">
        <v>254</v>
      </c>
      <c r="N17" s="214" t="s">
        <v>120</v>
      </c>
      <c r="O17" s="214" t="s">
        <v>197</v>
      </c>
      <c r="P17" s="214" t="s">
        <v>198</v>
      </c>
      <c r="Q17" s="214" t="s">
        <v>255</v>
      </c>
    </row>
    <row r="18" spans="1:17" ht="13.9" customHeight="1" x14ac:dyDescent="0.2">
      <c r="A18" s="142">
        <v>43881</v>
      </c>
      <c r="B18" s="143">
        <v>0.625</v>
      </c>
      <c r="D18" s="223">
        <v>44634.666666666672</v>
      </c>
      <c r="E18" s="144">
        <v>762.4</v>
      </c>
      <c r="F18" s="144">
        <v>0</v>
      </c>
      <c r="G18" s="145">
        <v>25.2</v>
      </c>
      <c r="H18" s="145">
        <v>71</v>
      </c>
      <c r="I18" s="145">
        <v>3.1</v>
      </c>
      <c r="J18" s="137">
        <v>263</v>
      </c>
      <c r="L18" s="214" t="s">
        <v>199</v>
      </c>
      <c r="M18" s="273">
        <f>MIN(E18:E42,E47:E71,E76:E100,E105:E129,E134:E158)</f>
        <v>761.1</v>
      </c>
      <c r="N18" s="273">
        <f>MIN(F18:F42,F47:F71,F76:F100,F105:F129,F134:F158)</f>
        <v>0</v>
      </c>
      <c r="O18" s="273">
        <f>MIN(G18:G42,G47:G71,G76:G100,G105:G129,G134:G158)</f>
        <v>17.600000000000001</v>
      </c>
      <c r="P18" s="273">
        <f>MIN(H18:H42,H47:H71,H76:H100,H105:H129,H134:H158)</f>
        <v>70</v>
      </c>
      <c r="Q18" s="273">
        <f>MIN(I18:I42,I47:I71,I76:I100,I105:I129,I134:I158)</f>
        <v>0</v>
      </c>
    </row>
    <row r="19" spans="1:17" x14ac:dyDescent="0.2">
      <c r="A19" s="142">
        <f>A18</f>
        <v>43881</v>
      </c>
      <c r="B19" s="143">
        <v>0.66666666666666696</v>
      </c>
      <c r="D19" s="223">
        <v>44634.708333333328</v>
      </c>
      <c r="E19" s="144">
        <v>762.7</v>
      </c>
      <c r="F19" s="144">
        <v>0</v>
      </c>
      <c r="G19" s="145">
        <v>24.2</v>
      </c>
      <c r="H19" s="145">
        <v>75</v>
      </c>
      <c r="I19" s="145">
        <v>4</v>
      </c>
      <c r="J19" s="137">
        <v>252</v>
      </c>
      <c r="L19" s="214" t="s">
        <v>200</v>
      </c>
      <c r="M19" s="273">
        <f>MAX(E18:E42,E47:E71,E76:E100,E105:E129,E134:E158)</f>
        <v>764.3</v>
      </c>
      <c r="N19" s="273">
        <f>MAX(F18:F42,F47:F71,F76:F100,F105:F129,F134:F158)</f>
        <v>0</v>
      </c>
      <c r="O19" s="273">
        <f>MAX(G18:G42,G47:G71,G76:G100,G105:G129,G134:G158)</f>
        <v>25.9</v>
      </c>
      <c r="P19" s="273">
        <f>MAX(H18:H42,H47:H71,H76:H100,H105:H129,H134:H158)</f>
        <v>97</v>
      </c>
      <c r="Q19" s="273">
        <f>MAX(I18:I42,I47:I71,I76:I100,I105:I129,I134:I158)</f>
        <v>4.5</v>
      </c>
    </row>
    <row r="20" spans="1:17" x14ac:dyDescent="0.2">
      <c r="A20" s="142">
        <f t="shared" ref="A20:A42" si="0">A19</f>
        <v>43881</v>
      </c>
      <c r="B20" s="143">
        <v>0.70833333333333304</v>
      </c>
      <c r="D20" s="223">
        <v>44634.75</v>
      </c>
      <c r="E20" s="144">
        <v>763.2</v>
      </c>
      <c r="F20" s="144">
        <v>0</v>
      </c>
      <c r="G20" s="145">
        <v>23.4</v>
      </c>
      <c r="H20" s="145">
        <v>78</v>
      </c>
      <c r="I20" s="145">
        <v>3.1</v>
      </c>
      <c r="J20" s="137">
        <v>240</v>
      </c>
      <c r="L20" s="214" t="s">
        <v>201</v>
      </c>
      <c r="M20" s="273">
        <f>AVERAGE(E18:E42,E47:E71,E76:E100,E105:E129,E134:E158)</f>
        <v>762.80454545454529</v>
      </c>
      <c r="N20" s="273">
        <f>AVERAGE(F18:F42,F47:F71,F76:F100,F105:F129,F134:F158)</f>
        <v>0</v>
      </c>
      <c r="O20" s="273">
        <f>AVERAGE(G18:G42,G47:G71,G76:G100,G105:G129,G134:G158)</f>
        <v>21.166071428571428</v>
      </c>
      <c r="P20" s="273">
        <f>AVERAGE(H18:H42,H47:H71,H76:H100,H105:H129,H134:H158)</f>
        <v>85.517857142857139</v>
      </c>
      <c r="Q20" s="273">
        <f>AVERAGE(I18:I42,I47:I71,I76:I100,I105:I129,I134:I158)</f>
        <v>1.5234234234234241</v>
      </c>
    </row>
    <row r="21" spans="1:17" x14ac:dyDescent="0.2">
      <c r="A21" s="142">
        <f t="shared" si="0"/>
        <v>43881</v>
      </c>
      <c r="B21" s="143">
        <v>0.75</v>
      </c>
      <c r="D21" s="223">
        <v>44634.791666666672</v>
      </c>
      <c r="E21" s="144">
        <v>763.7</v>
      </c>
      <c r="F21" s="144">
        <v>0</v>
      </c>
      <c r="G21" s="145">
        <v>23.6</v>
      </c>
      <c r="H21" s="145">
        <v>78</v>
      </c>
      <c r="I21" s="145">
        <v>0.4</v>
      </c>
      <c r="J21" s="137">
        <v>245</v>
      </c>
      <c r="L21" s="214" t="s">
        <v>202</v>
      </c>
      <c r="M21" s="215">
        <f>STDEV(E18:E42,E47:E71,E76:E100,E105:E129,E134:E158)</f>
        <v>0.79521347472989756</v>
      </c>
      <c r="N21" s="215">
        <f t="shared" ref="N21:O21" si="1">STDEV(F18:F42,F47:F71,F76:F100,F105:F129,F134:F158)</f>
        <v>0</v>
      </c>
      <c r="O21" s="215">
        <f t="shared" si="1"/>
        <v>2.4869589074740448</v>
      </c>
      <c r="P21" s="215">
        <f>STDEV(H18:H42,H47:H71,H76:H100,H105:H129,H134:H158)</f>
        <v>7.9649933892703064</v>
      </c>
      <c r="Q21" s="215">
        <f>STDEV(I18:I42,I47:I71,I76:I100,I105:I129,I134:I158)</f>
        <v>1.1240312964710351</v>
      </c>
    </row>
    <row r="22" spans="1:17" x14ac:dyDescent="0.2">
      <c r="A22" s="142">
        <f t="shared" si="0"/>
        <v>43881</v>
      </c>
      <c r="B22" s="143">
        <v>0.79166666666666596</v>
      </c>
      <c r="D22" s="223">
        <v>44634.833333333328</v>
      </c>
      <c r="E22" s="144"/>
      <c r="F22" s="144"/>
      <c r="G22" s="145"/>
      <c r="H22" s="145"/>
      <c r="I22" s="145"/>
      <c r="L22" s="214" t="s">
        <v>203</v>
      </c>
      <c r="M22" s="216">
        <f>COUNT(E18:E42,E47:E71,E76:E100,E105:E129,E134:E158)</f>
        <v>110</v>
      </c>
      <c r="N22" s="216">
        <f t="shared" ref="N22:O22" si="2">COUNT(F18:F42,F47:F71,F76:F100,F105:F129,F134:F158)</f>
        <v>111</v>
      </c>
      <c r="O22" s="216">
        <f t="shared" si="2"/>
        <v>112</v>
      </c>
      <c r="P22" s="216">
        <f>COUNT(H18:H42,H47:H71,H76:H100,H105:H129,H134:H158)</f>
        <v>112</v>
      </c>
      <c r="Q22" s="216">
        <f>COUNT(I18:I42,I47:I71,I76:I100,I105:I129,I134:I158)</f>
        <v>111</v>
      </c>
    </row>
    <row r="23" spans="1:17" x14ac:dyDescent="0.2">
      <c r="A23" s="142">
        <f t="shared" si="0"/>
        <v>43881</v>
      </c>
      <c r="B23" s="143">
        <v>0.83333333333333304</v>
      </c>
      <c r="D23" s="223">
        <v>44634.875</v>
      </c>
      <c r="E23" s="144">
        <v>764.2</v>
      </c>
      <c r="F23" s="144">
        <v>0</v>
      </c>
      <c r="G23" s="145">
        <v>23.4</v>
      </c>
      <c r="H23" s="145">
        <v>78</v>
      </c>
      <c r="I23" s="145">
        <v>0.4</v>
      </c>
      <c r="J23" s="137">
        <v>192</v>
      </c>
      <c r="L23" s="214" t="s">
        <v>204</v>
      </c>
      <c r="M23" s="217">
        <f>M21/SQRT(M22)</f>
        <v>7.582062986189525E-2</v>
      </c>
      <c r="N23" s="217">
        <f t="shared" ref="N23:O23" si="3">N21/SQRT(N22)</f>
        <v>0</v>
      </c>
      <c r="O23" s="217">
        <f t="shared" si="3"/>
        <v>0.23499552821475769</v>
      </c>
      <c r="P23" s="217">
        <f t="shared" ref="P23:Q23" si="4">P21/SQRT(P22)</f>
        <v>0.75262113222438243</v>
      </c>
      <c r="Q23" s="217">
        <f t="shared" si="4"/>
        <v>0.10668832925215307</v>
      </c>
    </row>
    <row r="24" spans="1:17" x14ac:dyDescent="0.2">
      <c r="A24" s="142">
        <f t="shared" si="0"/>
        <v>43881</v>
      </c>
      <c r="B24" s="143">
        <v>0.875</v>
      </c>
      <c r="D24" s="223">
        <v>44634.916666666672</v>
      </c>
      <c r="E24" s="144">
        <v>763.9</v>
      </c>
      <c r="F24" s="144">
        <v>0</v>
      </c>
      <c r="G24" s="145">
        <v>23.4</v>
      </c>
      <c r="H24" s="145">
        <v>77</v>
      </c>
      <c r="I24" s="145">
        <v>0</v>
      </c>
      <c r="J24" s="137">
        <v>192</v>
      </c>
    </row>
    <row r="25" spans="1:17" x14ac:dyDescent="0.2">
      <c r="A25" s="142">
        <f t="shared" si="0"/>
        <v>43881</v>
      </c>
      <c r="B25" s="143">
        <v>0.91666666666666596</v>
      </c>
      <c r="D25" s="223">
        <v>44634.958333333328</v>
      </c>
      <c r="E25" s="144">
        <v>763.4</v>
      </c>
      <c r="F25" s="144">
        <v>0</v>
      </c>
      <c r="G25" s="145">
        <v>23</v>
      </c>
      <c r="H25" s="145">
        <v>78</v>
      </c>
      <c r="I25" s="145">
        <v>0</v>
      </c>
      <c r="J25" s="137">
        <v>192</v>
      </c>
    </row>
    <row r="26" spans="1:17" x14ac:dyDescent="0.2">
      <c r="A26" s="142">
        <f t="shared" si="0"/>
        <v>43881</v>
      </c>
      <c r="B26" s="143">
        <v>0.95833333333333304</v>
      </c>
      <c r="D26" s="223">
        <v>44635</v>
      </c>
      <c r="E26" s="144"/>
      <c r="F26" s="144"/>
      <c r="G26" s="145"/>
      <c r="H26" s="145"/>
      <c r="I26" s="145"/>
    </row>
    <row r="27" spans="1:17" x14ac:dyDescent="0.2">
      <c r="A27" s="142">
        <f t="shared" si="0"/>
        <v>43881</v>
      </c>
      <c r="B27" s="143">
        <v>1</v>
      </c>
      <c r="D27" s="223">
        <v>44635.041666666672</v>
      </c>
      <c r="E27" s="144">
        <v>762.5</v>
      </c>
      <c r="F27" s="144">
        <v>0</v>
      </c>
      <c r="G27" s="145">
        <v>22.3</v>
      </c>
      <c r="H27" s="145">
        <v>80</v>
      </c>
      <c r="I27" s="145">
        <v>0</v>
      </c>
      <c r="J27" s="137">
        <v>198</v>
      </c>
    </row>
    <row r="28" spans="1:17" x14ac:dyDescent="0.2">
      <c r="A28" s="142">
        <f t="shared" si="0"/>
        <v>43881</v>
      </c>
      <c r="B28" s="143">
        <v>1.0416666666666701</v>
      </c>
      <c r="D28" s="223">
        <v>44635.083333333328</v>
      </c>
      <c r="E28" s="144">
        <v>762.1</v>
      </c>
      <c r="F28" s="144">
        <v>0</v>
      </c>
      <c r="G28" s="145">
        <v>22.3</v>
      </c>
      <c r="H28" s="145">
        <v>80</v>
      </c>
      <c r="I28" s="145">
        <v>0</v>
      </c>
      <c r="J28" s="137">
        <v>198</v>
      </c>
      <c r="L28" s="316">
        <f>E25+E31</f>
        <v>1525.5</v>
      </c>
    </row>
    <row r="29" spans="1:17" x14ac:dyDescent="0.2">
      <c r="A29" s="142">
        <f t="shared" si="0"/>
        <v>43881</v>
      </c>
      <c r="B29" s="143">
        <v>1.0833333333333299</v>
      </c>
      <c r="D29" s="223">
        <v>44635.125</v>
      </c>
      <c r="E29" s="144">
        <v>762</v>
      </c>
      <c r="F29" s="144">
        <v>0</v>
      </c>
      <c r="G29" s="145">
        <v>21.6</v>
      </c>
      <c r="H29" s="145">
        <v>81</v>
      </c>
      <c r="I29" s="145">
        <v>0</v>
      </c>
      <c r="J29" s="137">
        <v>201</v>
      </c>
      <c r="L29" s="316">
        <f>SUM(E26:E27)</f>
        <v>762.5</v>
      </c>
    </row>
    <row r="30" spans="1:17" x14ac:dyDescent="0.2">
      <c r="A30" s="142">
        <f t="shared" si="0"/>
        <v>43881</v>
      </c>
      <c r="B30" s="143">
        <v>1.125</v>
      </c>
      <c r="D30" s="223">
        <v>44635.166666666672</v>
      </c>
      <c r="E30" s="144">
        <v>761.9</v>
      </c>
      <c r="F30" s="144">
        <v>0</v>
      </c>
      <c r="G30" s="145">
        <v>20.6</v>
      </c>
      <c r="H30" s="145">
        <v>85</v>
      </c>
      <c r="I30" s="145">
        <v>0.9</v>
      </c>
      <c r="J30" s="137">
        <v>120</v>
      </c>
      <c r="L30" s="316"/>
    </row>
    <row r="31" spans="1:17" x14ac:dyDescent="0.2">
      <c r="A31" s="142">
        <f>A30</f>
        <v>43881</v>
      </c>
      <c r="B31" s="143">
        <v>1.1666666666666701</v>
      </c>
      <c r="D31" s="223">
        <v>44635.208333333328</v>
      </c>
      <c r="E31" s="144">
        <v>762.1</v>
      </c>
      <c r="F31" s="144">
        <v>0</v>
      </c>
      <c r="G31" s="145">
        <v>20.2</v>
      </c>
      <c r="H31" s="145">
        <v>88</v>
      </c>
      <c r="I31" s="145">
        <v>0</v>
      </c>
      <c r="J31" s="137">
        <v>177</v>
      </c>
    </row>
    <row r="32" spans="1:17" x14ac:dyDescent="0.2">
      <c r="A32" s="142">
        <f t="shared" si="0"/>
        <v>43881</v>
      </c>
      <c r="B32" s="143">
        <v>1.2083333333333299</v>
      </c>
      <c r="D32" s="223">
        <v>44635.25</v>
      </c>
      <c r="E32" s="144"/>
      <c r="F32" s="144"/>
      <c r="G32" s="145"/>
      <c r="H32" s="145"/>
      <c r="I32" s="145"/>
    </row>
    <row r="33" spans="1:16" x14ac:dyDescent="0.2">
      <c r="A33" s="142">
        <f t="shared" si="0"/>
        <v>43881</v>
      </c>
      <c r="B33" s="143">
        <v>1.25</v>
      </c>
      <c r="D33" s="223">
        <v>44635.291666666672</v>
      </c>
      <c r="E33" s="144">
        <v>762.7</v>
      </c>
      <c r="F33" s="144">
        <v>0</v>
      </c>
      <c r="G33" s="145">
        <v>20.6</v>
      </c>
      <c r="H33" s="145">
        <v>87</v>
      </c>
      <c r="I33" s="145">
        <v>0.4</v>
      </c>
      <c r="J33" s="137">
        <v>218</v>
      </c>
      <c r="L33" s="316">
        <f>AVERAGE(E18:E22)</f>
        <v>763</v>
      </c>
    </row>
    <row r="34" spans="1:16" x14ac:dyDescent="0.2">
      <c r="A34" s="142">
        <f t="shared" si="0"/>
        <v>43881</v>
      </c>
      <c r="B34" s="143">
        <v>1.2916666666666701</v>
      </c>
      <c r="D34" s="223">
        <v>44635.333333333328</v>
      </c>
      <c r="E34" s="144">
        <v>763.2</v>
      </c>
      <c r="F34" s="144">
        <v>0</v>
      </c>
      <c r="G34" s="145">
        <v>21.2</v>
      </c>
      <c r="H34" s="145">
        <v>86</v>
      </c>
      <c r="I34" s="145">
        <v>0</v>
      </c>
      <c r="J34" s="137">
        <v>145</v>
      </c>
    </row>
    <row r="35" spans="1:16" x14ac:dyDescent="0.2">
      <c r="A35" s="142">
        <f t="shared" si="0"/>
        <v>43881</v>
      </c>
      <c r="B35" s="143">
        <v>1.3333333333333299</v>
      </c>
      <c r="D35" s="223">
        <v>44635.375</v>
      </c>
      <c r="E35" s="144">
        <v>763.8</v>
      </c>
      <c r="F35" s="144">
        <v>0</v>
      </c>
      <c r="G35" s="145">
        <v>22.8</v>
      </c>
      <c r="H35" s="145">
        <v>82</v>
      </c>
      <c r="I35" s="145">
        <v>2.2000000000000002</v>
      </c>
      <c r="J35" s="137">
        <v>266</v>
      </c>
      <c r="L35" s="316"/>
    </row>
    <row r="36" spans="1:16" x14ac:dyDescent="0.2">
      <c r="A36" s="142">
        <f t="shared" si="0"/>
        <v>43881</v>
      </c>
      <c r="B36" s="143">
        <v>1.375</v>
      </c>
      <c r="D36" s="223">
        <v>44635.416666666672</v>
      </c>
      <c r="E36" s="144">
        <v>763.9</v>
      </c>
      <c r="F36" s="144">
        <v>0</v>
      </c>
      <c r="G36" s="145">
        <v>24.3</v>
      </c>
      <c r="H36" s="145">
        <v>77</v>
      </c>
      <c r="I36" s="145">
        <v>2.2000000000000002</v>
      </c>
      <c r="J36" s="137">
        <v>255</v>
      </c>
    </row>
    <row r="37" spans="1:16" x14ac:dyDescent="0.2">
      <c r="A37" s="142"/>
      <c r="B37" s="143"/>
      <c r="D37" s="223">
        <v>44635.458333333328</v>
      </c>
      <c r="E37" s="144">
        <v>763.7</v>
      </c>
      <c r="F37" s="144">
        <v>0</v>
      </c>
      <c r="G37" s="145">
        <v>24.9</v>
      </c>
      <c r="H37" s="145">
        <v>75</v>
      </c>
      <c r="I37" s="145">
        <v>3.1</v>
      </c>
      <c r="J37" s="137">
        <v>238</v>
      </c>
    </row>
    <row r="38" spans="1:16" x14ac:dyDescent="0.2">
      <c r="A38" s="142">
        <f>A36</f>
        <v>43881</v>
      </c>
      <c r="B38" s="143">
        <v>1.4166666666666701</v>
      </c>
      <c r="D38" s="223">
        <v>44635.5</v>
      </c>
      <c r="E38" s="144">
        <v>763.2</v>
      </c>
      <c r="F38" s="144">
        <v>0</v>
      </c>
      <c r="G38" s="145">
        <v>25.8</v>
      </c>
      <c r="H38" s="145">
        <v>73</v>
      </c>
      <c r="I38" s="145">
        <v>3.1</v>
      </c>
      <c r="J38" s="137">
        <v>241</v>
      </c>
    </row>
    <row r="39" spans="1:16" x14ac:dyDescent="0.2">
      <c r="A39" s="142">
        <f t="shared" si="0"/>
        <v>43881</v>
      </c>
      <c r="B39" s="143">
        <v>1.4583333333333299</v>
      </c>
      <c r="D39" s="223">
        <v>44635.541666666672</v>
      </c>
      <c r="E39" s="144">
        <v>762.7</v>
      </c>
      <c r="F39" s="144">
        <v>0</v>
      </c>
      <c r="G39" s="145">
        <v>24.4</v>
      </c>
      <c r="H39" s="145">
        <v>75</v>
      </c>
      <c r="I39" s="145">
        <v>4.5</v>
      </c>
      <c r="J39" s="137">
        <v>245</v>
      </c>
    </row>
    <row r="40" spans="1:16" x14ac:dyDescent="0.2">
      <c r="A40" s="142">
        <f t="shared" si="0"/>
        <v>43881</v>
      </c>
      <c r="B40" s="143">
        <v>1.49999999999999</v>
      </c>
      <c r="D40" s="223">
        <v>44635.583333333328</v>
      </c>
      <c r="E40" s="144">
        <v>762.3</v>
      </c>
      <c r="F40" s="144">
        <v>0</v>
      </c>
      <c r="G40" s="145">
        <v>25.3</v>
      </c>
      <c r="H40" s="145">
        <v>72</v>
      </c>
      <c r="I40" s="145">
        <v>3.1</v>
      </c>
      <c r="J40" s="137">
        <v>258</v>
      </c>
    </row>
    <row r="41" spans="1:16" x14ac:dyDescent="0.2">
      <c r="A41" s="142">
        <f t="shared" si="0"/>
        <v>43881</v>
      </c>
      <c r="B41" s="143">
        <v>1.5416666666666501</v>
      </c>
      <c r="D41" s="223">
        <v>44635.625</v>
      </c>
      <c r="E41" s="144">
        <v>761.8</v>
      </c>
      <c r="F41" s="144">
        <v>0</v>
      </c>
      <c r="G41" s="145">
        <v>25.8</v>
      </c>
      <c r="H41" s="145">
        <v>70</v>
      </c>
      <c r="I41" s="145">
        <v>3.1</v>
      </c>
      <c r="J41" s="137">
        <v>235</v>
      </c>
    </row>
    <row r="42" spans="1:16" hidden="1" x14ac:dyDescent="0.2">
      <c r="A42" s="142">
        <f t="shared" si="0"/>
        <v>43881</v>
      </c>
      <c r="B42" s="143">
        <v>1.5833333333333099</v>
      </c>
      <c r="D42" s="223"/>
      <c r="E42" s="144"/>
      <c r="F42" s="144"/>
      <c r="G42" s="145"/>
      <c r="H42" s="145"/>
      <c r="I42" s="145"/>
    </row>
    <row r="43" spans="1:16" x14ac:dyDescent="0.2">
      <c r="D43" s="220" t="s">
        <v>168</v>
      </c>
      <c r="E43" s="147">
        <f>AVERAGE(E18:E41)</f>
        <v>762.92380952380961</v>
      </c>
      <c r="F43" s="147">
        <f t="shared" ref="F43:I43" si="5">AVERAGE(F18:F41)</f>
        <v>0</v>
      </c>
      <c r="G43" s="147">
        <f t="shared" si="5"/>
        <v>23.252380952380957</v>
      </c>
      <c r="H43" s="147">
        <f t="shared" si="5"/>
        <v>78.38095238095238</v>
      </c>
      <c r="I43" s="147">
        <f t="shared" si="5"/>
        <v>1.6</v>
      </c>
      <c r="L43" s="316">
        <f>MIN(E18:E41)</f>
        <v>761.8</v>
      </c>
      <c r="M43" s="316">
        <f t="shared" ref="M43:P43" si="6">MIN(F18:F41)</f>
        <v>0</v>
      </c>
      <c r="N43" s="316">
        <f t="shared" si="6"/>
        <v>20.2</v>
      </c>
      <c r="O43" s="316">
        <f t="shared" si="6"/>
        <v>70</v>
      </c>
      <c r="P43" s="316">
        <f t="shared" si="6"/>
        <v>0</v>
      </c>
    </row>
    <row r="44" spans="1:16" ht="13.9" customHeight="1" x14ac:dyDescent="0.2">
      <c r="D44" s="137"/>
      <c r="E44" s="137"/>
      <c r="F44" s="137"/>
      <c r="G44" s="137"/>
      <c r="H44" s="137"/>
      <c r="I44" s="137"/>
    </row>
    <row r="45" spans="1:16" ht="13.15" customHeight="1" x14ac:dyDescent="0.2">
      <c r="D45" s="327" t="s">
        <v>160</v>
      </c>
      <c r="E45" s="327"/>
      <c r="F45" s="327"/>
      <c r="G45" s="327"/>
      <c r="H45" s="327"/>
      <c r="I45" s="327"/>
    </row>
    <row r="46" spans="1:16" ht="33.75" x14ac:dyDescent="0.2">
      <c r="A46" s="141" t="s">
        <v>147</v>
      </c>
      <c r="B46" s="141" t="s">
        <v>148</v>
      </c>
      <c r="D46" s="141" t="s">
        <v>147</v>
      </c>
      <c r="E46" s="141" t="s">
        <v>175</v>
      </c>
      <c r="F46" s="141" t="s">
        <v>253</v>
      </c>
      <c r="G46" s="141" t="s">
        <v>176</v>
      </c>
      <c r="H46" s="141" t="s">
        <v>149</v>
      </c>
      <c r="I46" s="141" t="s">
        <v>150</v>
      </c>
    </row>
    <row r="47" spans="1:16" ht="13.9" customHeight="1" x14ac:dyDescent="0.2">
      <c r="A47" s="142" t="e">
        <f>#REF!+4</f>
        <v>#REF!</v>
      </c>
      <c r="B47" s="143">
        <v>0.625</v>
      </c>
      <c r="D47" s="223">
        <v>44635.666666666672</v>
      </c>
      <c r="E47" s="144">
        <v>761.5</v>
      </c>
      <c r="F47" s="144"/>
      <c r="G47" s="145">
        <v>25.9</v>
      </c>
      <c r="H47" s="145">
        <v>70</v>
      </c>
      <c r="I47" s="145"/>
      <c r="J47" s="137">
        <v>230</v>
      </c>
    </row>
    <row r="48" spans="1:16" x14ac:dyDescent="0.2">
      <c r="A48" s="142" t="e">
        <f>A47</f>
        <v>#REF!</v>
      </c>
      <c r="B48" s="143">
        <v>0.66666666666666696</v>
      </c>
      <c r="D48" s="223">
        <v>44635.708333333328</v>
      </c>
      <c r="E48" s="144">
        <v>761.5</v>
      </c>
      <c r="F48" s="144">
        <v>0</v>
      </c>
      <c r="G48" s="145">
        <v>24.4</v>
      </c>
      <c r="H48" s="145">
        <v>74</v>
      </c>
      <c r="I48" s="145">
        <v>3.1</v>
      </c>
      <c r="J48" s="137">
        <v>256</v>
      </c>
    </row>
    <row r="49" spans="1:10" x14ac:dyDescent="0.2">
      <c r="A49" s="142"/>
      <c r="B49" s="143"/>
      <c r="D49" s="223">
        <v>44635.75</v>
      </c>
      <c r="E49" s="144">
        <v>761.8</v>
      </c>
      <c r="F49" s="144">
        <v>0</v>
      </c>
      <c r="G49" s="145">
        <v>24.6</v>
      </c>
      <c r="H49" s="145">
        <v>73</v>
      </c>
      <c r="I49" s="145">
        <v>2.2000000000000002</v>
      </c>
      <c r="J49" s="137">
        <v>255</v>
      </c>
    </row>
    <row r="50" spans="1:10" x14ac:dyDescent="0.2">
      <c r="A50" s="142" t="e">
        <f>A48</f>
        <v>#REF!</v>
      </c>
      <c r="B50" s="143">
        <v>0.70833333333333304</v>
      </c>
      <c r="D50" s="223">
        <v>44635.791666666672</v>
      </c>
      <c r="E50" s="144">
        <v>762.1</v>
      </c>
      <c r="F50" s="144">
        <v>0</v>
      </c>
      <c r="G50" s="145">
        <v>25.1</v>
      </c>
      <c r="H50" s="145">
        <v>71</v>
      </c>
      <c r="I50" s="145">
        <v>0.9</v>
      </c>
      <c r="J50" s="137">
        <v>256</v>
      </c>
    </row>
    <row r="51" spans="1:10" x14ac:dyDescent="0.2">
      <c r="A51" s="142" t="e">
        <f t="shared" ref="A51:A71" si="7">A50</f>
        <v>#REF!</v>
      </c>
      <c r="B51" s="143">
        <v>0.75</v>
      </c>
      <c r="D51" s="223">
        <v>44635.833333333328</v>
      </c>
      <c r="E51" s="144">
        <v>762.7</v>
      </c>
      <c r="F51" s="144">
        <v>0</v>
      </c>
      <c r="G51" s="145">
        <v>24.2</v>
      </c>
      <c r="H51" s="145">
        <v>73</v>
      </c>
      <c r="I51" s="145">
        <v>0.9</v>
      </c>
      <c r="J51" s="137">
        <v>211</v>
      </c>
    </row>
    <row r="52" spans="1:10" x14ac:dyDescent="0.2">
      <c r="A52" s="142" t="e">
        <f t="shared" si="7"/>
        <v>#REF!</v>
      </c>
      <c r="B52" s="143">
        <v>0.79166666666666596</v>
      </c>
      <c r="D52" s="223">
        <v>44635.875</v>
      </c>
      <c r="E52" s="144">
        <v>763.1</v>
      </c>
      <c r="F52" s="144">
        <v>0</v>
      </c>
      <c r="G52" s="145">
        <v>22.4</v>
      </c>
      <c r="H52" s="145">
        <v>79</v>
      </c>
      <c r="I52" s="145">
        <v>0.4</v>
      </c>
      <c r="J52" s="137">
        <v>147</v>
      </c>
    </row>
    <row r="53" spans="1:10" x14ac:dyDescent="0.2">
      <c r="A53" s="142" t="e">
        <f t="shared" si="7"/>
        <v>#REF!</v>
      </c>
      <c r="B53" s="143">
        <v>0.83333333333333304</v>
      </c>
      <c r="D53" s="223">
        <v>44635.916666666672</v>
      </c>
      <c r="E53" s="144">
        <v>763.6</v>
      </c>
      <c r="F53" s="144">
        <v>0</v>
      </c>
      <c r="G53" s="145">
        <v>22.5</v>
      </c>
      <c r="H53" s="145">
        <v>79</v>
      </c>
      <c r="I53" s="145">
        <v>0.9</v>
      </c>
      <c r="J53" s="137">
        <v>219</v>
      </c>
    </row>
    <row r="54" spans="1:10" x14ac:dyDescent="0.2">
      <c r="A54" s="142" t="e">
        <f t="shared" si="7"/>
        <v>#REF!</v>
      </c>
      <c r="B54" s="143">
        <v>0.875</v>
      </c>
      <c r="D54" s="223">
        <v>44635.958333333328</v>
      </c>
      <c r="E54" s="144">
        <v>763.5</v>
      </c>
      <c r="F54" s="144">
        <v>0</v>
      </c>
      <c r="G54" s="145">
        <v>21.6</v>
      </c>
      <c r="H54" s="145">
        <v>82</v>
      </c>
      <c r="I54" s="145">
        <v>0.4</v>
      </c>
      <c r="J54" s="137">
        <v>190</v>
      </c>
    </row>
    <row r="55" spans="1:10" x14ac:dyDescent="0.2">
      <c r="A55" s="142" t="e">
        <f t="shared" si="7"/>
        <v>#REF!</v>
      </c>
      <c r="B55" s="143">
        <v>0.91666666666666596</v>
      </c>
      <c r="D55" s="223">
        <v>44636</v>
      </c>
      <c r="E55" s="144"/>
      <c r="F55" s="144"/>
      <c r="G55" s="145"/>
      <c r="H55" s="145"/>
      <c r="I55" s="145"/>
    </row>
    <row r="56" spans="1:10" x14ac:dyDescent="0.2">
      <c r="A56" s="142" t="e">
        <f t="shared" si="7"/>
        <v>#REF!</v>
      </c>
      <c r="B56" s="143">
        <v>0.95833333333333304</v>
      </c>
      <c r="D56" s="223">
        <v>44636.041666666672</v>
      </c>
      <c r="E56" s="144">
        <v>762.9</v>
      </c>
      <c r="F56" s="144">
        <v>0</v>
      </c>
      <c r="G56" s="145">
        <v>20.9</v>
      </c>
      <c r="H56" s="145">
        <v>84</v>
      </c>
      <c r="I56" s="145">
        <v>0.9</v>
      </c>
      <c r="J56" s="137">
        <v>251</v>
      </c>
    </row>
    <row r="57" spans="1:10" x14ac:dyDescent="0.2">
      <c r="A57" s="142" t="e">
        <f t="shared" si="7"/>
        <v>#REF!</v>
      </c>
      <c r="B57" s="143">
        <v>1</v>
      </c>
      <c r="D57" s="223">
        <v>44636.083333333328</v>
      </c>
      <c r="E57" s="144"/>
      <c r="F57" s="144"/>
      <c r="G57" s="145"/>
      <c r="H57" s="145"/>
      <c r="I57" s="145"/>
    </row>
    <row r="58" spans="1:10" x14ac:dyDescent="0.2">
      <c r="A58" s="142" t="e">
        <f t="shared" si="7"/>
        <v>#REF!</v>
      </c>
      <c r="B58" s="143">
        <v>1.0416666666666701</v>
      </c>
      <c r="D58" s="223">
        <v>44636.125</v>
      </c>
      <c r="E58" s="144">
        <v>762.3</v>
      </c>
      <c r="F58" s="144">
        <v>0</v>
      </c>
      <c r="G58" s="145">
        <v>20.100000000000001</v>
      </c>
      <c r="H58" s="145">
        <v>87</v>
      </c>
      <c r="I58" s="145">
        <v>0.4</v>
      </c>
      <c r="J58" s="137">
        <v>190</v>
      </c>
    </row>
    <row r="59" spans="1:10" x14ac:dyDescent="0.2">
      <c r="A59" s="142" t="e">
        <f t="shared" si="7"/>
        <v>#REF!</v>
      </c>
      <c r="B59" s="143">
        <v>1.0833333333333299</v>
      </c>
      <c r="D59" s="223">
        <v>44636.166666666672</v>
      </c>
      <c r="E59" s="144">
        <v>762.3</v>
      </c>
      <c r="F59" s="144">
        <v>0</v>
      </c>
      <c r="G59" s="145">
        <v>20.2</v>
      </c>
      <c r="H59" s="145">
        <v>87</v>
      </c>
      <c r="I59" s="145">
        <v>0.4</v>
      </c>
      <c r="J59" s="137">
        <v>219</v>
      </c>
    </row>
    <row r="60" spans="1:10" x14ac:dyDescent="0.2">
      <c r="A60" s="142" t="e">
        <f t="shared" si="7"/>
        <v>#REF!</v>
      </c>
      <c r="B60" s="143">
        <v>1.125</v>
      </c>
      <c r="D60" s="223">
        <v>44636.208333333328</v>
      </c>
      <c r="E60" s="144">
        <v>762.2</v>
      </c>
      <c r="F60" s="144">
        <v>0</v>
      </c>
      <c r="G60" s="145">
        <v>20.100000000000001</v>
      </c>
      <c r="H60" s="145">
        <v>88</v>
      </c>
      <c r="I60" s="145">
        <v>0</v>
      </c>
      <c r="J60" s="137">
        <v>195</v>
      </c>
    </row>
    <row r="61" spans="1:10" x14ac:dyDescent="0.2">
      <c r="A61" s="142" t="e">
        <f>A60</f>
        <v>#REF!</v>
      </c>
      <c r="B61" s="143">
        <v>1.1666666666666701</v>
      </c>
      <c r="D61" s="223">
        <v>44636.25</v>
      </c>
      <c r="E61" s="144"/>
      <c r="F61" s="144"/>
      <c r="G61" s="145"/>
      <c r="H61" s="145"/>
      <c r="I61" s="145"/>
    </row>
    <row r="62" spans="1:10" x14ac:dyDescent="0.2">
      <c r="A62" s="142" t="e">
        <f t="shared" si="7"/>
        <v>#REF!</v>
      </c>
      <c r="B62" s="143">
        <v>1.2083333333333299</v>
      </c>
      <c r="D62" s="223">
        <v>44636.291666666672</v>
      </c>
      <c r="E62" s="144">
        <v>763</v>
      </c>
      <c r="F62" s="144">
        <v>0</v>
      </c>
      <c r="G62" s="145">
        <v>20.3</v>
      </c>
      <c r="H62" s="145">
        <v>88</v>
      </c>
      <c r="I62" s="145">
        <v>0.4</v>
      </c>
      <c r="J62" s="137">
        <v>178</v>
      </c>
    </row>
    <row r="63" spans="1:10" x14ac:dyDescent="0.2">
      <c r="A63" s="142" t="e">
        <f t="shared" si="7"/>
        <v>#REF!</v>
      </c>
      <c r="B63" s="143">
        <v>1.25</v>
      </c>
      <c r="D63" s="223">
        <v>44636.333333333328</v>
      </c>
      <c r="E63" s="144">
        <v>763.6</v>
      </c>
      <c r="F63" s="144">
        <v>0</v>
      </c>
      <c r="G63" s="145">
        <v>21.4</v>
      </c>
      <c r="H63" s="145">
        <v>86</v>
      </c>
      <c r="I63" s="145">
        <v>0.4</v>
      </c>
      <c r="J63" s="137">
        <v>225</v>
      </c>
    </row>
    <row r="64" spans="1:10" x14ac:dyDescent="0.2">
      <c r="A64" s="142" t="e">
        <f t="shared" si="7"/>
        <v>#REF!</v>
      </c>
      <c r="B64" s="143">
        <v>1.2916666666666701</v>
      </c>
      <c r="D64" s="223">
        <v>44636.375</v>
      </c>
      <c r="E64" s="144">
        <v>764</v>
      </c>
      <c r="F64" s="144">
        <v>0</v>
      </c>
      <c r="G64" s="145">
        <v>23.6</v>
      </c>
      <c r="H64" s="145">
        <v>80</v>
      </c>
      <c r="I64" s="145">
        <v>0.9</v>
      </c>
      <c r="J64" s="137">
        <v>220</v>
      </c>
    </row>
    <row r="65" spans="1:16" x14ac:dyDescent="0.2">
      <c r="A65" s="142" t="e">
        <f t="shared" si="7"/>
        <v>#REF!</v>
      </c>
      <c r="B65" s="143">
        <v>1.3333333333333299</v>
      </c>
      <c r="D65" s="223">
        <v>44636.416666666672</v>
      </c>
      <c r="E65" s="144">
        <v>764.2</v>
      </c>
      <c r="F65" s="144">
        <v>0</v>
      </c>
      <c r="G65" s="145">
        <v>23.8</v>
      </c>
      <c r="H65" s="145">
        <v>79</v>
      </c>
      <c r="I65" s="145">
        <v>2.2000000000000002</v>
      </c>
      <c r="J65" s="137">
        <v>243</v>
      </c>
    </row>
    <row r="66" spans="1:16" x14ac:dyDescent="0.2">
      <c r="A66" s="142" t="e">
        <f t="shared" si="7"/>
        <v>#REF!</v>
      </c>
      <c r="B66" s="143">
        <v>1.375</v>
      </c>
      <c r="D66" s="223">
        <v>44636.458333333328</v>
      </c>
      <c r="E66" s="144">
        <v>763.6</v>
      </c>
      <c r="F66" s="144">
        <v>0</v>
      </c>
      <c r="G66" s="145">
        <v>25</v>
      </c>
      <c r="H66" s="145">
        <v>75</v>
      </c>
      <c r="I66" s="145">
        <v>3.1</v>
      </c>
      <c r="J66" s="137">
        <v>239</v>
      </c>
    </row>
    <row r="67" spans="1:16" x14ac:dyDescent="0.2">
      <c r="A67" s="142" t="e">
        <f t="shared" si="7"/>
        <v>#REF!</v>
      </c>
      <c r="B67" s="143">
        <v>1.4166666666666701</v>
      </c>
      <c r="D67" s="223">
        <v>44636.5</v>
      </c>
      <c r="E67" s="144">
        <v>763</v>
      </c>
      <c r="F67" s="144">
        <v>0</v>
      </c>
      <c r="G67" s="145">
        <v>25.9</v>
      </c>
      <c r="H67" s="145">
        <v>71</v>
      </c>
      <c r="I67" s="145">
        <v>3.1</v>
      </c>
      <c r="J67" s="137">
        <v>227</v>
      </c>
    </row>
    <row r="68" spans="1:16" x14ac:dyDescent="0.2">
      <c r="A68" s="142" t="e">
        <f t="shared" si="7"/>
        <v>#REF!</v>
      </c>
      <c r="B68" s="143">
        <v>1.4583333333333299</v>
      </c>
      <c r="D68" s="223">
        <v>44636.541666666672</v>
      </c>
      <c r="E68" s="144">
        <v>762.7</v>
      </c>
      <c r="F68" s="144">
        <v>0</v>
      </c>
      <c r="G68" s="145">
        <v>25</v>
      </c>
      <c r="H68" s="145">
        <v>74</v>
      </c>
      <c r="I68" s="145">
        <v>3.1</v>
      </c>
      <c r="J68" s="137">
        <v>247</v>
      </c>
    </row>
    <row r="69" spans="1:16" x14ac:dyDescent="0.2">
      <c r="A69" s="142" t="e">
        <f t="shared" si="7"/>
        <v>#REF!</v>
      </c>
      <c r="B69" s="143">
        <v>1.49999999999999</v>
      </c>
      <c r="D69" s="223">
        <v>44636.583333333328</v>
      </c>
      <c r="E69" s="144">
        <v>762.4</v>
      </c>
      <c r="F69" s="144">
        <v>0</v>
      </c>
      <c r="G69" s="145">
        <v>25.6</v>
      </c>
      <c r="H69" s="145">
        <v>73</v>
      </c>
      <c r="I69" s="145">
        <v>2.7</v>
      </c>
      <c r="J69" s="137">
        <v>216</v>
      </c>
    </row>
    <row r="70" spans="1:16" x14ac:dyDescent="0.2">
      <c r="A70" s="142" t="e">
        <f t="shared" si="7"/>
        <v>#REF!</v>
      </c>
      <c r="B70" s="143">
        <v>1.5416666666666501</v>
      </c>
      <c r="D70" s="223">
        <v>44636.625</v>
      </c>
      <c r="E70" s="144">
        <v>762.1</v>
      </c>
      <c r="F70" s="144">
        <v>0</v>
      </c>
      <c r="G70" s="145">
        <v>24.8</v>
      </c>
      <c r="H70" s="145">
        <v>74</v>
      </c>
      <c r="I70" s="145">
        <v>3.6</v>
      </c>
      <c r="J70" s="137">
        <v>247</v>
      </c>
    </row>
    <row r="71" spans="1:16" hidden="1" x14ac:dyDescent="0.2">
      <c r="A71" s="142" t="e">
        <f t="shared" si="7"/>
        <v>#REF!</v>
      </c>
      <c r="B71" s="143">
        <v>1.5833333333333099</v>
      </c>
      <c r="D71" s="223"/>
      <c r="E71" s="144"/>
      <c r="F71" s="144"/>
      <c r="G71" s="145"/>
      <c r="H71" s="146"/>
      <c r="I71" s="145"/>
    </row>
    <row r="72" spans="1:16" x14ac:dyDescent="0.2">
      <c r="D72" s="220" t="s">
        <v>161</v>
      </c>
      <c r="E72" s="147">
        <f>AVERAGE(E47:E70)</f>
        <v>762.76666666666688</v>
      </c>
      <c r="F72" s="147">
        <f t="shared" ref="F72:I72" si="8">AVERAGE(F47:F70)</f>
        <v>0</v>
      </c>
      <c r="G72" s="147">
        <f t="shared" si="8"/>
        <v>23.209523809523812</v>
      </c>
      <c r="H72" s="147">
        <f t="shared" si="8"/>
        <v>78.428571428571431</v>
      </c>
      <c r="I72" s="147">
        <f t="shared" si="8"/>
        <v>1.5000000000000004</v>
      </c>
      <c r="L72">
        <f>MIN(E47:E70)</f>
        <v>761.5</v>
      </c>
      <c r="M72">
        <f t="shared" ref="M72:P72" si="9">MIN(F47:F70)</f>
        <v>0</v>
      </c>
      <c r="N72">
        <f t="shared" si="9"/>
        <v>20.100000000000001</v>
      </c>
      <c r="O72">
        <f t="shared" si="9"/>
        <v>70</v>
      </c>
      <c r="P72">
        <f t="shared" si="9"/>
        <v>0</v>
      </c>
    </row>
    <row r="73" spans="1:16" x14ac:dyDescent="0.2">
      <c r="D73" s="137"/>
      <c r="E73" s="137"/>
      <c r="F73" s="137"/>
      <c r="G73" s="137"/>
      <c r="H73" s="137"/>
      <c r="I73" s="137"/>
    </row>
    <row r="74" spans="1:16" ht="13.15" customHeight="1" x14ac:dyDescent="0.2">
      <c r="D74" s="327" t="s">
        <v>163</v>
      </c>
      <c r="E74" s="327"/>
      <c r="F74" s="327"/>
      <c r="G74" s="327"/>
      <c r="H74" s="327"/>
      <c r="I74" s="327"/>
    </row>
    <row r="75" spans="1:16" ht="33.75" x14ac:dyDescent="0.2">
      <c r="A75" s="141" t="s">
        <v>147</v>
      </c>
      <c r="B75" s="141" t="s">
        <v>148</v>
      </c>
      <c r="D75" s="141" t="s">
        <v>147</v>
      </c>
      <c r="E75" s="141" t="s">
        <v>175</v>
      </c>
      <c r="F75" s="141" t="s">
        <v>253</v>
      </c>
      <c r="G75" s="141" t="s">
        <v>176</v>
      </c>
      <c r="H75" s="141" t="s">
        <v>149</v>
      </c>
      <c r="I75" s="141" t="s">
        <v>150</v>
      </c>
    </row>
    <row r="76" spans="1:16" ht="13.9" customHeight="1" x14ac:dyDescent="0.2">
      <c r="A76" s="142" t="e">
        <f>#REF!+1</f>
        <v>#REF!</v>
      </c>
      <c r="B76" s="143">
        <v>0.625</v>
      </c>
      <c r="D76" s="223">
        <v>44636.625</v>
      </c>
      <c r="E76" s="144">
        <v>762.1</v>
      </c>
      <c r="F76" s="144">
        <v>0</v>
      </c>
      <c r="G76" s="145">
        <v>24.8</v>
      </c>
      <c r="H76" s="145">
        <v>74</v>
      </c>
      <c r="I76" s="145">
        <v>3.6</v>
      </c>
      <c r="J76" s="137">
        <v>247</v>
      </c>
    </row>
    <row r="77" spans="1:16" x14ac:dyDescent="0.2">
      <c r="A77" s="142" t="e">
        <f>A76</f>
        <v>#REF!</v>
      </c>
      <c r="B77" s="143">
        <v>0.66666666666666696</v>
      </c>
      <c r="D77" s="223">
        <v>44636.666666666672</v>
      </c>
      <c r="E77" s="144">
        <v>761.8</v>
      </c>
      <c r="F77" s="144">
        <v>0</v>
      </c>
      <c r="G77" s="145">
        <v>23.8</v>
      </c>
      <c r="H77" s="145">
        <v>78</v>
      </c>
      <c r="I77" s="145">
        <v>3.1</v>
      </c>
      <c r="J77" s="137">
        <v>240</v>
      </c>
    </row>
    <row r="78" spans="1:16" x14ac:dyDescent="0.2">
      <c r="A78" s="142" t="e">
        <f t="shared" ref="A78:A100" si="10">A77</f>
        <v>#REF!</v>
      </c>
      <c r="B78" s="143">
        <v>0.70833333333333304</v>
      </c>
      <c r="D78" s="223">
        <v>44636.708333333328</v>
      </c>
      <c r="E78" s="144"/>
      <c r="F78" s="144"/>
      <c r="G78" s="145"/>
      <c r="H78" s="145"/>
      <c r="I78" s="145"/>
    </row>
    <row r="79" spans="1:16" x14ac:dyDescent="0.2">
      <c r="A79" s="142" t="e">
        <f t="shared" si="10"/>
        <v>#REF!</v>
      </c>
      <c r="B79" s="143">
        <v>0.75</v>
      </c>
      <c r="D79" s="223">
        <v>44636.75</v>
      </c>
      <c r="E79" s="144">
        <v>762.1</v>
      </c>
      <c r="F79" s="144">
        <v>0</v>
      </c>
      <c r="G79" s="145">
        <v>22.6</v>
      </c>
      <c r="H79" s="145">
        <v>83</v>
      </c>
      <c r="I79" s="145">
        <v>3.1</v>
      </c>
      <c r="J79" s="137">
        <v>253</v>
      </c>
    </row>
    <row r="80" spans="1:16" x14ac:dyDescent="0.2">
      <c r="A80" s="142" t="e">
        <f t="shared" si="10"/>
        <v>#REF!</v>
      </c>
      <c r="B80" s="143">
        <v>0.79166666666666596</v>
      </c>
      <c r="D80" s="223">
        <v>44636.791666666672</v>
      </c>
      <c r="E80" s="144">
        <v>762.6</v>
      </c>
      <c r="F80" s="144">
        <v>0</v>
      </c>
      <c r="G80" s="145">
        <v>22</v>
      </c>
      <c r="H80" s="145">
        <v>84</v>
      </c>
      <c r="I80" s="145">
        <v>1.8</v>
      </c>
      <c r="J80" s="137">
        <v>255</v>
      </c>
    </row>
    <row r="81" spans="1:13" x14ac:dyDescent="0.2">
      <c r="A81" s="142" t="e">
        <f t="shared" si="10"/>
        <v>#REF!</v>
      </c>
      <c r="B81" s="143">
        <v>0.83333333333333304</v>
      </c>
      <c r="D81" s="223">
        <v>44636.833333333328</v>
      </c>
      <c r="E81" s="144">
        <v>762.9</v>
      </c>
      <c r="F81" s="144">
        <v>0</v>
      </c>
      <c r="G81" s="145">
        <v>21.3</v>
      </c>
      <c r="H81" s="145">
        <v>86</v>
      </c>
      <c r="I81" s="145">
        <v>3.1</v>
      </c>
      <c r="J81" s="137">
        <v>220</v>
      </c>
    </row>
    <row r="82" spans="1:13" x14ac:dyDescent="0.2">
      <c r="A82" s="142" t="e">
        <f t="shared" si="10"/>
        <v>#REF!</v>
      </c>
      <c r="B82" s="143">
        <v>0.875</v>
      </c>
      <c r="D82" s="223">
        <v>44636.875</v>
      </c>
      <c r="E82" s="144">
        <v>763.3</v>
      </c>
      <c r="F82" s="144">
        <v>0</v>
      </c>
      <c r="G82" s="145">
        <v>21.4</v>
      </c>
      <c r="H82" s="145">
        <v>86</v>
      </c>
      <c r="I82" s="145">
        <v>1.3</v>
      </c>
      <c r="J82" s="137">
        <v>242</v>
      </c>
    </row>
    <row r="83" spans="1:13" x14ac:dyDescent="0.2">
      <c r="A83" s="142" t="e">
        <f t="shared" si="10"/>
        <v>#REF!</v>
      </c>
      <c r="B83" s="143">
        <v>0.91666666666666596</v>
      </c>
      <c r="D83" s="223">
        <v>44636.916666666672</v>
      </c>
      <c r="E83" s="144">
        <v>763.6</v>
      </c>
      <c r="F83" s="144">
        <v>0</v>
      </c>
      <c r="G83" s="145">
        <v>21.7</v>
      </c>
      <c r="H83" s="145">
        <v>85</v>
      </c>
      <c r="I83" s="145">
        <v>0.4</v>
      </c>
      <c r="J83" s="137">
        <v>239</v>
      </c>
    </row>
    <row r="84" spans="1:13" x14ac:dyDescent="0.2">
      <c r="A84" s="142" t="e">
        <f t="shared" si="10"/>
        <v>#REF!</v>
      </c>
      <c r="B84" s="143">
        <v>0.95833333333333304</v>
      </c>
      <c r="D84" s="223">
        <v>44636.958333333328</v>
      </c>
      <c r="E84" s="144">
        <v>763.4</v>
      </c>
      <c r="F84" s="144">
        <v>0</v>
      </c>
      <c r="G84" s="145">
        <v>20.8</v>
      </c>
      <c r="H84" s="145">
        <v>87</v>
      </c>
      <c r="I84" s="145">
        <v>0.9</v>
      </c>
      <c r="J84" s="137">
        <v>244</v>
      </c>
    </row>
    <row r="85" spans="1:13" x14ac:dyDescent="0.2">
      <c r="A85" s="142" t="e">
        <f t="shared" si="10"/>
        <v>#REF!</v>
      </c>
      <c r="B85" s="143">
        <v>1</v>
      </c>
      <c r="D85" s="223">
        <v>44637</v>
      </c>
      <c r="E85" s="144">
        <v>763.2</v>
      </c>
      <c r="F85" s="144">
        <v>0</v>
      </c>
      <c r="G85" s="145">
        <v>20.6</v>
      </c>
      <c r="H85" s="145">
        <v>88</v>
      </c>
      <c r="I85" s="145">
        <v>0.4</v>
      </c>
      <c r="J85" s="137">
        <v>252</v>
      </c>
    </row>
    <row r="86" spans="1:13" x14ac:dyDescent="0.2">
      <c r="A86" s="142" t="e">
        <f t="shared" si="10"/>
        <v>#REF!</v>
      </c>
      <c r="B86" s="143">
        <v>1.0416666666666701</v>
      </c>
      <c r="D86" s="223">
        <v>44637.041666666672</v>
      </c>
      <c r="E86" s="144">
        <v>762.9</v>
      </c>
      <c r="F86" s="144">
        <v>0</v>
      </c>
      <c r="G86" s="145">
        <v>20.6</v>
      </c>
      <c r="H86" s="145">
        <v>88</v>
      </c>
      <c r="I86" s="145">
        <v>0.4</v>
      </c>
      <c r="J86" s="137">
        <v>251</v>
      </c>
    </row>
    <row r="87" spans="1:13" x14ac:dyDescent="0.2">
      <c r="A87" s="142" t="e">
        <f t="shared" si="10"/>
        <v>#REF!</v>
      </c>
      <c r="B87" s="143">
        <v>1.0833333333333299</v>
      </c>
      <c r="D87" s="223">
        <v>44637.083333333328</v>
      </c>
      <c r="E87" s="144">
        <v>762.5</v>
      </c>
      <c r="F87" s="144">
        <v>0</v>
      </c>
      <c r="G87" s="145">
        <v>20.2</v>
      </c>
      <c r="H87" s="145">
        <v>89</v>
      </c>
      <c r="I87" s="145">
        <v>0.4</v>
      </c>
      <c r="J87" s="137">
        <v>251</v>
      </c>
    </row>
    <row r="88" spans="1:13" x14ac:dyDescent="0.2">
      <c r="A88" s="142" t="e">
        <f t="shared" si="10"/>
        <v>#REF!</v>
      </c>
      <c r="B88" s="143">
        <v>1.125</v>
      </c>
      <c r="D88" s="223">
        <v>44637.125</v>
      </c>
      <c r="E88" s="144">
        <v>762.3</v>
      </c>
      <c r="F88" s="144">
        <v>0</v>
      </c>
      <c r="G88" s="145">
        <v>20.5</v>
      </c>
      <c r="H88" s="145">
        <v>88</v>
      </c>
      <c r="I88" s="145">
        <v>0</v>
      </c>
      <c r="J88" s="137">
        <v>251</v>
      </c>
    </row>
    <row r="89" spans="1:13" x14ac:dyDescent="0.2">
      <c r="A89" s="142" t="e">
        <f>A88</f>
        <v>#REF!</v>
      </c>
      <c r="B89" s="143">
        <v>1.1666666666666701</v>
      </c>
      <c r="D89" s="223">
        <v>44637.166666666672</v>
      </c>
      <c r="E89" s="144">
        <v>762.5</v>
      </c>
      <c r="F89" s="144">
        <v>0</v>
      </c>
      <c r="G89" s="145">
        <v>19.899999999999999</v>
      </c>
      <c r="H89" s="145">
        <v>89</v>
      </c>
      <c r="I89" s="145">
        <v>0.9</v>
      </c>
      <c r="J89" s="137">
        <v>249</v>
      </c>
    </row>
    <row r="90" spans="1:13" x14ac:dyDescent="0.2">
      <c r="A90" s="142" t="e">
        <f t="shared" si="10"/>
        <v>#REF!</v>
      </c>
      <c r="B90" s="143">
        <v>1.2083333333333299</v>
      </c>
      <c r="D90" s="223">
        <v>44637.208333333328</v>
      </c>
      <c r="E90" s="144">
        <v>762.6</v>
      </c>
      <c r="F90" s="144">
        <v>0</v>
      </c>
      <c r="G90" s="145">
        <v>19.600000000000001</v>
      </c>
      <c r="H90" s="145">
        <v>90</v>
      </c>
      <c r="I90" s="145">
        <v>0.9</v>
      </c>
      <c r="J90" s="137">
        <v>214</v>
      </c>
    </row>
    <row r="91" spans="1:13" x14ac:dyDescent="0.2">
      <c r="A91" s="142" t="e">
        <f t="shared" si="10"/>
        <v>#REF!</v>
      </c>
      <c r="B91" s="143">
        <v>1.25</v>
      </c>
      <c r="D91" s="223">
        <v>44637.25</v>
      </c>
      <c r="E91" s="144">
        <v>763.3</v>
      </c>
      <c r="F91" s="144">
        <v>0</v>
      </c>
      <c r="G91" s="145">
        <v>18.399999999999999</v>
      </c>
      <c r="H91" s="145">
        <v>95</v>
      </c>
      <c r="I91" s="145">
        <v>1.8</v>
      </c>
      <c r="J91" s="137">
        <v>239</v>
      </c>
    </row>
    <row r="92" spans="1:13" x14ac:dyDescent="0.2">
      <c r="A92" s="142" t="e">
        <f>A91</f>
        <v>#REF!</v>
      </c>
      <c r="B92" s="143">
        <v>1.2916666666666701</v>
      </c>
      <c r="D92" s="223">
        <v>44637.291666666672</v>
      </c>
      <c r="E92" s="144">
        <v>763.6</v>
      </c>
      <c r="F92" s="144">
        <v>0</v>
      </c>
      <c r="G92" s="145">
        <v>18.3</v>
      </c>
      <c r="H92" s="145">
        <v>96</v>
      </c>
      <c r="I92" s="145">
        <v>1.3</v>
      </c>
      <c r="J92" s="137">
        <v>241</v>
      </c>
      <c r="M92">
        <v>2</v>
      </c>
    </row>
    <row r="93" spans="1:13" x14ac:dyDescent="0.2">
      <c r="A93" s="142" t="e">
        <f t="shared" si="10"/>
        <v>#REF!</v>
      </c>
      <c r="B93" s="143">
        <v>1.3333333333333299</v>
      </c>
      <c r="D93" s="223">
        <v>44637.333333333328</v>
      </c>
      <c r="E93" s="144">
        <v>764</v>
      </c>
      <c r="F93" s="144">
        <v>0</v>
      </c>
      <c r="G93" s="145">
        <v>18.5</v>
      </c>
      <c r="H93" s="145">
        <v>96</v>
      </c>
      <c r="I93" s="145">
        <v>0.9</v>
      </c>
      <c r="J93" s="137">
        <v>250</v>
      </c>
      <c r="M93">
        <v>5</v>
      </c>
    </row>
    <row r="94" spans="1:13" x14ac:dyDescent="0.2">
      <c r="A94" s="142" t="e">
        <f t="shared" si="10"/>
        <v>#REF!</v>
      </c>
      <c r="B94" s="143">
        <v>1.375</v>
      </c>
      <c r="D94" s="223">
        <v>44637.375</v>
      </c>
      <c r="E94" s="144">
        <v>764.3</v>
      </c>
      <c r="F94" s="144">
        <v>0</v>
      </c>
      <c r="G94" s="145">
        <v>19.399999999999999</v>
      </c>
      <c r="H94" s="145">
        <v>94</v>
      </c>
      <c r="I94" s="145">
        <v>1.3</v>
      </c>
      <c r="J94" s="137">
        <v>247</v>
      </c>
    </row>
    <row r="95" spans="1:13" x14ac:dyDescent="0.2">
      <c r="A95" s="142" t="e">
        <f t="shared" si="10"/>
        <v>#REF!</v>
      </c>
      <c r="B95" s="143">
        <v>1.4166666666666701</v>
      </c>
      <c r="D95" s="223">
        <v>44637.416666666672</v>
      </c>
      <c r="E95" s="144">
        <v>764</v>
      </c>
      <c r="F95" s="144">
        <v>0</v>
      </c>
      <c r="G95" s="145">
        <v>21.1</v>
      </c>
      <c r="H95" s="145">
        <v>90</v>
      </c>
      <c r="I95" s="145">
        <v>1.3</v>
      </c>
      <c r="J95" s="137">
        <v>225</v>
      </c>
      <c r="M95">
        <f>AVERAGE(M92:N94)</f>
        <v>3.5</v>
      </c>
    </row>
    <row r="96" spans="1:13" x14ac:dyDescent="0.2">
      <c r="A96" s="142" t="e">
        <f t="shared" si="10"/>
        <v>#REF!</v>
      </c>
      <c r="B96" s="143">
        <v>1.4583333333333299</v>
      </c>
      <c r="D96" s="223">
        <v>44637.458333333328</v>
      </c>
      <c r="E96" s="144">
        <v>763.6</v>
      </c>
      <c r="F96" s="144">
        <v>0</v>
      </c>
      <c r="G96" s="145">
        <v>22.8</v>
      </c>
      <c r="H96" s="145">
        <v>83</v>
      </c>
      <c r="I96" s="145">
        <v>2.2000000000000002</v>
      </c>
      <c r="J96" s="137">
        <v>233</v>
      </c>
    </row>
    <row r="97" spans="1:16" x14ac:dyDescent="0.2">
      <c r="A97" s="142" t="e">
        <f t="shared" si="10"/>
        <v>#REF!</v>
      </c>
      <c r="B97" s="143">
        <v>1.49999999999999</v>
      </c>
      <c r="D97" s="223">
        <v>44637.5</v>
      </c>
      <c r="E97" s="144">
        <v>763</v>
      </c>
      <c r="F97" s="144">
        <v>0</v>
      </c>
      <c r="G97" s="145">
        <v>23.1</v>
      </c>
      <c r="H97" s="145">
        <v>81</v>
      </c>
      <c r="I97" s="145">
        <v>3.1</v>
      </c>
      <c r="J97" s="137">
        <v>237</v>
      </c>
    </row>
    <row r="98" spans="1:16" x14ac:dyDescent="0.2">
      <c r="A98" s="142" t="e">
        <f t="shared" si="10"/>
        <v>#REF!</v>
      </c>
      <c r="B98" s="143">
        <v>1.5416666666666501</v>
      </c>
      <c r="D98" s="223">
        <v>44637.541666666672</v>
      </c>
      <c r="E98" s="144">
        <v>762.4</v>
      </c>
      <c r="F98" s="144">
        <v>0</v>
      </c>
      <c r="G98" s="145">
        <v>22.4</v>
      </c>
      <c r="H98" s="145">
        <v>83</v>
      </c>
      <c r="I98" s="145">
        <v>3.1</v>
      </c>
      <c r="J98" s="137">
        <v>228</v>
      </c>
    </row>
    <row r="99" spans="1:16" x14ac:dyDescent="0.2">
      <c r="A99" s="142" t="e">
        <f t="shared" si="10"/>
        <v>#REF!</v>
      </c>
      <c r="B99" s="143">
        <v>1.5833333333333099</v>
      </c>
      <c r="D99" s="223">
        <v>44637.583333333328</v>
      </c>
      <c r="E99" s="144">
        <v>761.8</v>
      </c>
      <c r="F99" s="144">
        <v>0</v>
      </c>
      <c r="G99" s="145">
        <v>23.2</v>
      </c>
      <c r="H99" s="145">
        <v>82</v>
      </c>
      <c r="I99" s="145">
        <v>2.7</v>
      </c>
      <c r="J99" s="137">
        <v>251</v>
      </c>
    </row>
    <row r="100" spans="1:16" hidden="1" x14ac:dyDescent="0.2">
      <c r="A100" s="142" t="e">
        <f t="shared" si="10"/>
        <v>#REF!</v>
      </c>
      <c r="B100" s="143">
        <v>1.62499999999997</v>
      </c>
      <c r="D100" s="223"/>
      <c r="E100" s="144"/>
      <c r="F100" s="144"/>
      <c r="G100" s="145"/>
      <c r="H100" s="146"/>
      <c r="I100" s="145"/>
    </row>
    <row r="101" spans="1:16" x14ac:dyDescent="0.2">
      <c r="D101" s="220" t="s">
        <v>162</v>
      </c>
      <c r="E101" s="147">
        <f>AVERAGE(E76:E99)</f>
        <v>762.94782608695652</v>
      </c>
      <c r="F101" s="147">
        <f t="shared" ref="F101:I101" si="11">AVERAGE(F76:F99)</f>
        <v>0</v>
      </c>
      <c r="G101" s="147">
        <f t="shared" si="11"/>
        <v>21.173913043478258</v>
      </c>
      <c r="H101" s="147">
        <f t="shared" si="11"/>
        <v>86.739130434782609</v>
      </c>
      <c r="I101" s="147">
        <f t="shared" si="11"/>
        <v>1.652173913043478</v>
      </c>
      <c r="L101">
        <f>MIN(E76:E99)</f>
        <v>761.8</v>
      </c>
      <c r="M101">
        <f t="shared" ref="M101:P101" si="12">MIN(F76:F99)</f>
        <v>0</v>
      </c>
      <c r="N101">
        <f t="shared" si="12"/>
        <v>18.3</v>
      </c>
      <c r="O101">
        <f t="shared" si="12"/>
        <v>74</v>
      </c>
      <c r="P101">
        <f t="shared" si="12"/>
        <v>0</v>
      </c>
    </row>
    <row r="102" spans="1:16" x14ac:dyDescent="0.2">
      <c r="D102" s="304"/>
      <c r="E102" s="304"/>
      <c r="F102" s="137"/>
      <c r="G102" s="137"/>
      <c r="H102" s="137"/>
      <c r="I102" s="137"/>
    </row>
    <row r="103" spans="1:16" ht="13.15" customHeight="1" x14ac:dyDescent="0.2">
      <c r="D103" s="327" t="s">
        <v>164</v>
      </c>
      <c r="E103" s="327"/>
      <c r="F103" s="327"/>
      <c r="G103" s="327"/>
      <c r="H103" s="327"/>
      <c r="I103" s="327"/>
    </row>
    <row r="104" spans="1:16" ht="33.75" x14ac:dyDescent="0.2">
      <c r="A104" s="141" t="s">
        <v>147</v>
      </c>
      <c r="B104" s="141" t="s">
        <v>148</v>
      </c>
      <c r="D104" s="141" t="s">
        <v>147</v>
      </c>
      <c r="E104" s="141" t="s">
        <v>175</v>
      </c>
      <c r="F104" s="141" t="s">
        <v>253</v>
      </c>
      <c r="G104" s="141" t="s">
        <v>176</v>
      </c>
      <c r="H104" s="141" t="s">
        <v>149</v>
      </c>
      <c r="I104" s="141" t="s">
        <v>150</v>
      </c>
    </row>
    <row r="105" spans="1:16" ht="13.9" customHeight="1" x14ac:dyDescent="0.2">
      <c r="A105" s="142" t="e">
        <f>A100+1</f>
        <v>#REF!</v>
      </c>
      <c r="B105" s="143">
        <v>0.625</v>
      </c>
      <c r="D105" s="223">
        <v>44637.625</v>
      </c>
      <c r="E105" s="144">
        <v>761.5</v>
      </c>
      <c r="F105" s="144">
        <v>0</v>
      </c>
      <c r="G105" s="145">
        <v>23.3</v>
      </c>
      <c r="H105" s="145">
        <v>80</v>
      </c>
      <c r="I105" s="145">
        <v>2.2000000000000002</v>
      </c>
      <c r="J105" s="137">
        <v>258</v>
      </c>
    </row>
    <row r="106" spans="1:16" x14ac:dyDescent="0.2">
      <c r="A106" s="142" t="e">
        <f>A105</f>
        <v>#REF!</v>
      </c>
      <c r="B106" s="143">
        <v>0.66666666666666696</v>
      </c>
      <c r="D106" s="223">
        <v>44637.666666666672</v>
      </c>
      <c r="E106" s="144">
        <v>761.2</v>
      </c>
      <c r="F106" s="144">
        <v>0</v>
      </c>
      <c r="G106" s="145">
        <v>22.6</v>
      </c>
      <c r="H106" s="145">
        <v>82</v>
      </c>
      <c r="I106" s="145">
        <v>2.7</v>
      </c>
      <c r="J106" s="137">
        <v>253</v>
      </c>
    </row>
    <row r="107" spans="1:16" x14ac:dyDescent="0.2">
      <c r="A107" s="142" t="e">
        <f t="shared" ref="A107:A129" si="13">A106</f>
        <v>#REF!</v>
      </c>
      <c r="B107" s="143">
        <v>0.70833333333333304</v>
      </c>
      <c r="D107" s="223">
        <v>44637.708333333328</v>
      </c>
      <c r="E107" s="144">
        <v>761.1</v>
      </c>
      <c r="F107" s="144">
        <v>0</v>
      </c>
      <c r="G107" s="145">
        <v>22.2</v>
      </c>
      <c r="H107" s="145">
        <v>82</v>
      </c>
      <c r="I107" s="145">
        <v>2.7</v>
      </c>
      <c r="J107" s="137">
        <v>279</v>
      </c>
    </row>
    <row r="108" spans="1:16" x14ac:dyDescent="0.2">
      <c r="A108" s="142"/>
      <c r="B108" s="143"/>
      <c r="D108" s="223">
        <v>44637.75</v>
      </c>
      <c r="E108" s="144">
        <v>761.1</v>
      </c>
      <c r="F108" s="144">
        <v>0</v>
      </c>
      <c r="G108" s="145">
        <v>21.1</v>
      </c>
      <c r="H108" s="145">
        <v>86</v>
      </c>
      <c r="I108" s="145">
        <v>3.1</v>
      </c>
      <c r="J108" s="137">
        <v>245</v>
      </c>
    </row>
    <row r="109" spans="1:16" x14ac:dyDescent="0.2">
      <c r="A109" s="142" t="e">
        <f>A107</f>
        <v>#REF!</v>
      </c>
      <c r="B109" s="143">
        <v>0.75</v>
      </c>
      <c r="D109" s="223">
        <v>44637.791666666672</v>
      </c>
      <c r="E109" s="144">
        <v>761.5</v>
      </c>
      <c r="F109" s="144">
        <v>0</v>
      </c>
      <c r="G109" s="145">
        <v>19.899999999999999</v>
      </c>
      <c r="H109" s="145">
        <v>90</v>
      </c>
      <c r="I109" s="145">
        <v>2.2000000000000002</v>
      </c>
      <c r="J109" s="137">
        <v>243</v>
      </c>
    </row>
    <row r="110" spans="1:16" x14ac:dyDescent="0.2">
      <c r="A110" s="142" t="e">
        <f t="shared" si="13"/>
        <v>#REF!</v>
      </c>
      <c r="B110" s="143">
        <v>0.79166666666666596</v>
      </c>
      <c r="D110" s="223">
        <v>44637.833333333328</v>
      </c>
      <c r="E110" s="144">
        <v>761.9</v>
      </c>
      <c r="F110" s="144">
        <v>0</v>
      </c>
      <c r="G110" s="145">
        <v>19.2</v>
      </c>
      <c r="H110" s="145">
        <v>92</v>
      </c>
      <c r="I110" s="145">
        <v>2.2000000000000002</v>
      </c>
      <c r="J110" s="137">
        <v>249</v>
      </c>
    </row>
    <row r="111" spans="1:16" x14ac:dyDescent="0.2">
      <c r="A111" s="142" t="e">
        <f t="shared" si="13"/>
        <v>#REF!</v>
      </c>
      <c r="B111" s="143">
        <v>0.83333333333333304</v>
      </c>
      <c r="D111" s="223">
        <v>44637.875</v>
      </c>
      <c r="E111" s="144">
        <v>762.4</v>
      </c>
      <c r="F111" s="144">
        <v>0</v>
      </c>
      <c r="G111" s="145">
        <v>18.899999999999999</v>
      </c>
      <c r="H111" s="145">
        <v>93</v>
      </c>
      <c r="I111" s="145">
        <v>1.3</v>
      </c>
      <c r="J111" s="137">
        <v>256</v>
      </c>
    </row>
    <row r="112" spans="1:16" x14ac:dyDescent="0.2">
      <c r="A112" s="142" t="e">
        <f t="shared" si="13"/>
        <v>#REF!</v>
      </c>
      <c r="B112" s="143">
        <v>0.875</v>
      </c>
      <c r="D112" s="223">
        <v>44637.916666666672</v>
      </c>
      <c r="E112" s="144">
        <v>763</v>
      </c>
      <c r="F112" s="144">
        <v>0</v>
      </c>
      <c r="G112" s="145">
        <v>18.600000000000001</v>
      </c>
      <c r="H112" s="145">
        <v>93</v>
      </c>
      <c r="I112" s="145">
        <v>1.8</v>
      </c>
      <c r="J112" s="137">
        <v>244</v>
      </c>
    </row>
    <row r="113" spans="1:10" x14ac:dyDescent="0.2">
      <c r="A113" s="142" t="e">
        <f t="shared" si="13"/>
        <v>#REF!</v>
      </c>
      <c r="B113" s="143">
        <v>0.91666666666666596</v>
      </c>
      <c r="D113" s="223">
        <v>44637.958333333328</v>
      </c>
      <c r="E113" s="318">
        <v>762.9</v>
      </c>
      <c r="F113" s="318">
        <v>0</v>
      </c>
      <c r="G113" s="318">
        <v>17.899999999999999</v>
      </c>
      <c r="H113" s="318">
        <v>95</v>
      </c>
      <c r="I113" s="318">
        <v>1.8</v>
      </c>
      <c r="J113" s="137">
        <v>228</v>
      </c>
    </row>
    <row r="114" spans="1:10" x14ac:dyDescent="0.2">
      <c r="A114" s="142" t="e">
        <f t="shared" si="13"/>
        <v>#REF!</v>
      </c>
      <c r="B114" s="143">
        <v>0.95833333333333304</v>
      </c>
      <c r="D114" s="223">
        <v>44638</v>
      </c>
      <c r="E114" s="144">
        <v>762.7</v>
      </c>
      <c r="F114" s="144">
        <v>0</v>
      </c>
      <c r="G114" s="145">
        <v>17.8</v>
      </c>
      <c r="H114" s="145">
        <v>96</v>
      </c>
      <c r="I114" s="145">
        <v>0.4</v>
      </c>
      <c r="J114" s="137">
        <v>240</v>
      </c>
    </row>
    <row r="115" spans="1:10" x14ac:dyDescent="0.2">
      <c r="A115" s="142" t="e">
        <f t="shared" si="13"/>
        <v>#REF!</v>
      </c>
      <c r="B115" s="143">
        <v>1</v>
      </c>
      <c r="D115" s="223">
        <v>44638.041666666672</v>
      </c>
      <c r="E115" s="144">
        <v>762.5</v>
      </c>
      <c r="F115" s="144">
        <v>0</v>
      </c>
      <c r="G115" s="145">
        <v>17.899999999999999</v>
      </c>
      <c r="H115" s="145">
        <v>95</v>
      </c>
      <c r="I115" s="145">
        <v>0.9</v>
      </c>
      <c r="J115" s="137">
        <v>233</v>
      </c>
    </row>
    <row r="116" spans="1:10" x14ac:dyDescent="0.2">
      <c r="A116" s="142" t="e">
        <f t="shared" si="13"/>
        <v>#REF!</v>
      </c>
      <c r="B116" s="143">
        <v>1.0416666666666701</v>
      </c>
      <c r="D116" s="223">
        <v>44638.083333333328</v>
      </c>
      <c r="E116" s="144">
        <v>762.4</v>
      </c>
      <c r="F116" s="144">
        <v>0</v>
      </c>
      <c r="G116" s="145">
        <v>17.899999999999999</v>
      </c>
      <c r="H116" s="145">
        <v>96</v>
      </c>
      <c r="I116" s="145">
        <v>0.4</v>
      </c>
      <c r="J116" s="137">
        <v>248</v>
      </c>
    </row>
    <row r="117" spans="1:10" x14ac:dyDescent="0.2">
      <c r="A117" s="142" t="e">
        <f t="shared" si="13"/>
        <v>#REF!</v>
      </c>
      <c r="B117" s="143">
        <v>1.0833333333333299</v>
      </c>
      <c r="D117" s="223">
        <v>44638.125</v>
      </c>
      <c r="E117" s="144">
        <v>762.2</v>
      </c>
      <c r="F117" s="144">
        <v>0</v>
      </c>
      <c r="G117" s="145">
        <v>18</v>
      </c>
      <c r="H117" s="145">
        <v>96</v>
      </c>
      <c r="I117" s="145">
        <v>0.4</v>
      </c>
      <c r="J117" s="137">
        <v>247</v>
      </c>
    </row>
    <row r="118" spans="1:10" x14ac:dyDescent="0.2">
      <c r="A118" s="142" t="e">
        <f t="shared" si="13"/>
        <v>#REF!</v>
      </c>
      <c r="B118" s="143">
        <v>1.125</v>
      </c>
      <c r="D118" s="223">
        <v>44638.166666666672</v>
      </c>
      <c r="E118" s="144">
        <v>762.4</v>
      </c>
      <c r="F118" s="144">
        <v>0</v>
      </c>
      <c r="G118" s="145">
        <v>17.899999999999999</v>
      </c>
      <c r="H118" s="145">
        <v>96</v>
      </c>
      <c r="I118" s="145">
        <v>0.9</v>
      </c>
      <c r="J118" s="137">
        <v>220</v>
      </c>
    </row>
    <row r="119" spans="1:10" x14ac:dyDescent="0.2">
      <c r="A119" s="142" t="e">
        <f t="shared" si="13"/>
        <v>#REF!</v>
      </c>
      <c r="B119" s="143">
        <v>1.1666666666666701</v>
      </c>
      <c r="D119" s="223">
        <v>44638.208333333328</v>
      </c>
      <c r="E119" s="144">
        <v>762.7</v>
      </c>
      <c r="F119" s="144">
        <v>0</v>
      </c>
      <c r="G119" s="145">
        <v>17.899999999999999</v>
      </c>
      <c r="H119" s="145">
        <v>96</v>
      </c>
      <c r="I119" s="145">
        <v>0.9</v>
      </c>
      <c r="J119" s="137">
        <v>241</v>
      </c>
    </row>
    <row r="120" spans="1:10" x14ac:dyDescent="0.2">
      <c r="A120" s="142" t="e">
        <f t="shared" si="13"/>
        <v>#REF!</v>
      </c>
      <c r="B120" s="143">
        <v>1.2083333333333299</v>
      </c>
      <c r="D120" s="223">
        <v>44638.25</v>
      </c>
      <c r="E120" s="144">
        <v>763.1</v>
      </c>
      <c r="F120" s="144">
        <v>0</v>
      </c>
      <c r="G120" s="145">
        <v>17.8</v>
      </c>
      <c r="H120" s="145">
        <v>96</v>
      </c>
      <c r="I120" s="145">
        <v>0.9</v>
      </c>
      <c r="J120" s="137">
        <v>243</v>
      </c>
    </row>
    <row r="121" spans="1:10" x14ac:dyDescent="0.2">
      <c r="A121" s="142" t="e">
        <f t="shared" si="13"/>
        <v>#REF!</v>
      </c>
      <c r="B121" s="143">
        <v>1.25</v>
      </c>
      <c r="D121" s="223">
        <v>44638.291666666672</v>
      </c>
      <c r="E121" s="144">
        <v>763.6</v>
      </c>
      <c r="F121" s="144">
        <v>0</v>
      </c>
      <c r="G121" s="145">
        <v>17.899999999999999</v>
      </c>
      <c r="H121" s="145">
        <v>95</v>
      </c>
      <c r="I121" s="145">
        <v>0.9</v>
      </c>
      <c r="J121" s="137">
        <v>208</v>
      </c>
    </row>
    <row r="122" spans="1:10" x14ac:dyDescent="0.2">
      <c r="A122" s="142" t="e">
        <f t="shared" si="13"/>
        <v>#REF!</v>
      </c>
      <c r="B122" s="143">
        <v>1.2916666666666701</v>
      </c>
      <c r="D122" s="223">
        <v>44638.333333333328</v>
      </c>
      <c r="E122" s="144">
        <v>764.1</v>
      </c>
      <c r="F122" s="144">
        <v>0</v>
      </c>
      <c r="G122" s="145">
        <v>18.2</v>
      </c>
      <c r="H122" s="145">
        <v>95</v>
      </c>
      <c r="I122" s="145">
        <v>0.9</v>
      </c>
      <c r="J122" s="137">
        <v>248</v>
      </c>
    </row>
    <row r="123" spans="1:10" x14ac:dyDescent="0.2">
      <c r="A123" s="142" t="e">
        <f t="shared" si="13"/>
        <v>#REF!</v>
      </c>
      <c r="B123" s="143">
        <v>1.3333333333333299</v>
      </c>
      <c r="D123" s="223">
        <v>44638.375</v>
      </c>
      <c r="E123" s="144">
        <v>764.1</v>
      </c>
      <c r="F123" s="144">
        <v>0</v>
      </c>
      <c r="G123" s="145">
        <v>19.2</v>
      </c>
      <c r="H123" s="145">
        <v>92</v>
      </c>
      <c r="I123" s="145">
        <v>0.9</v>
      </c>
    </row>
    <row r="124" spans="1:10" x14ac:dyDescent="0.2">
      <c r="A124" s="142" t="e">
        <f t="shared" si="13"/>
        <v>#REF!</v>
      </c>
      <c r="B124" s="143">
        <v>1.375</v>
      </c>
      <c r="D124" s="223">
        <v>44638.416666666672</v>
      </c>
      <c r="E124" s="144">
        <v>764</v>
      </c>
      <c r="F124" s="144">
        <v>0</v>
      </c>
      <c r="G124" s="145">
        <v>20.3</v>
      </c>
      <c r="H124" s="145">
        <v>88</v>
      </c>
      <c r="I124" s="145">
        <v>1.8</v>
      </c>
      <c r="J124" s="137">
        <v>220</v>
      </c>
    </row>
    <row r="125" spans="1:10" x14ac:dyDescent="0.2">
      <c r="A125" s="142" t="e">
        <f t="shared" si="13"/>
        <v>#REF!</v>
      </c>
      <c r="B125" s="143">
        <v>1.4166666666666701</v>
      </c>
      <c r="D125" s="223">
        <v>44638.458333333328</v>
      </c>
      <c r="E125" s="318">
        <v>763.9</v>
      </c>
      <c r="F125" s="144">
        <v>0</v>
      </c>
      <c r="G125" s="145">
        <v>21.1</v>
      </c>
      <c r="H125" s="145">
        <v>85</v>
      </c>
      <c r="I125" s="145">
        <v>2.2000000000000002</v>
      </c>
      <c r="J125" s="137">
        <v>235</v>
      </c>
    </row>
    <row r="126" spans="1:10" x14ac:dyDescent="0.2">
      <c r="A126" s="142" t="e">
        <f t="shared" si="13"/>
        <v>#REF!</v>
      </c>
      <c r="B126" s="143">
        <v>1.4583333333333299</v>
      </c>
      <c r="D126" s="223">
        <v>44638.5</v>
      </c>
      <c r="E126" s="144">
        <v>763.6</v>
      </c>
      <c r="F126" s="144">
        <v>0</v>
      </c>
      <c r="G126" s="145">
        <v>21.1</v>
      </c>
      <c r="H126" s="145">
        <v>86</v>
      </c>
      <c r="I126" s="145">
        <v>2.7</v>
      </c>
      <c r="J126" s="137">
        <v>185</v>
      </c>
    </row>
    <row r="127" spans="1:10" x14ac:dyDescent="0.2">
      <c r="A127" s="142" t="e">
        <f t="shared" si="13"/>
        <v>#REF!</v>
      </c>
      <c r="B127" s="143">
        <v>1.49999999999999</v>
      </c>
      <c r="D127" s="223">
        <v>44638.541666666672</v>
      </c>
      <c r="E127" s="144">
        <v>763</v>
      </c>
      <c r="F127" s="144">
        <v>0</v>
      </c>
      <c r="G127" s="145">
        <v>21.8</v>
      </c>
      <c r="H127" s="145">
        <v>84</v>
      </c>
      <c r="I127" s="145">
        <v>2.2000000000000002</v>
      </c>
      <c r="J127" s="137">
        <v>185</v>
      </c>
    </row>
    <row r="128" spans="1:10" x14ac:dyDescent="0.2">
      <c r="A128" s="142" t="e">
        <f t="shared" si="13"/>
        <v>#REF!</v>
      </c>
      <c r="B128" s="143">
        <v>1.5416666666666501</v>
      </c>
      <c r="D128" s="223">
        <v>44638.583333333328</v>
      </c>
      <c r="E128" s="144">
        <v>762.5</v>
      </c>
      <c r="F128" s="144">
        <v>0</v>
      </c>
      <c r="G128" s="145">
        <v>22.2</v>
      </c>
      <c r="H128" s="145">
        <v>82</v>
      </c>
      <c r="I128" s="145">
        <v>2.2000000000000002</v>
      </c>
      <c r="J128" s="137">
        <v>245</v>
      </c>
    </row>
    <row r="129" spans="1:16" hidden="1" x14ac:dyDescent="0.2">
      <c r="A129" s="142" t="e">
        <f t="shared" si="13"/>
        <v>#REF!</v>
      </c>
      <c r="B129" s="143">
        <v>1.5833333333333099</v>
      </c>
      <c r="D129" s="223"/>
      <c r="E129" s="144"/>
      <c r="F129" s="144"/>
      <c r="G129" s="145"/>
      <c r="H129" s="146"/>
      <c r="I129" s="145"/>
    </row>
    <row r="130" spans="1:16" x14ac:dyDescent="0.2">
      <c r="D130" s="220" t="s">
        <v>165</v>
      </c>
      <c r="E130" s="147">
        <f>AVERAGE(E105:E128)</f>
        <v>762.64166666666677</v>
      </c>
      <c r="F130" s="147">
        <f t="shared" ref="F130:I130" si="14">AVERAGE(F105:F128)</f>
        <v>0</v>
      </c>
      <c r="G130" s="147">
        <f t="shared" si="14"/>
        <v>19.612500000000001</v>
      </c>
      <c r="H130" s="147">
        <f t="shared" si="14"/>
        <v>90.458333333333329</v>
      </c>
      <c r="I130" s="147">
        <f t="shared" si="14"/>
        <v>1.6083333333333332</v>
      </c>
      <c r="L130">
        <f>MIN(E105:E128)</f>
        <v>761.1</v>
      </c>
      <c r="M130">
        <f t="shared" ref="M130:P130" si="15">MIN(F105:F128)</f>
        <v>0</v>
      </c>
      <c r="N130">
        <f t="shared" si="15"/>
        <v>17.8</v>
      </c>
      <c r="O130">
        <f t="shared" si="15"/>
        <v>80</v>
      </c>
      <c r="P130">
        <f t="shared" si="15"/>
        <v>0.4</v>
      </c>
    </row>
    <row r="131" spans="1:16" x14ac:dyDescent="0.2">
      <c r="D131" s="314"/>
      <c r="E131" s="314"/>
      <c r="F131" s="314"/>
      <c r="G131" s="314"/>
      <c r="H131" s="314"/>
      <c r="I131" s="314"/>
    </row>
    <row r="132" spans="1:16" ht="13.15" customHeight="1" x14ac:dyDescent="0.2">
      <c r="D132" s="327" t="s">
        <v>166</v>
      </c>
      <c r="E132" s="327"/>
      <c r="F132" s="327"/>
      <c r="G132" s="327"/>
      <c r="H132" s="327"/>
      <c r="I132" s="327"/>
    </row>
    <row r="133" spans="1:16" ht="33.75" x14ac:dyDescent="0.2">
      <c r="A133" s="141" t="s">
        <v>147</v>
      </c>
      <c r="B133" s="141" t="s">
        <v>148</v>
      </c>
      <c r="D133" s="141" t="s">
        <v>147</v>
      </c>
      <c r="E133" s="141" t="s">
        <v>175</v>
      </c>
      <c r="F133" s="141" t="s">
        <v>253</v>
      </c>
      <c r="G133" s="141" t="s">
        <v>176</v>
      </c>
      <c r="H133" s="141" t="s">
        <v>149</v>
      </c>
      <c r="I133" s="141" t="s">
        <v>150</v>
      </c>
    </row>
    <row r="134" spans="1:16" ht="13.9" customHeight="1" x14ac:dyDescent="0.2">
      <c r="A134" s="142" t="e">
        <f>#REF!+1</f>
        <v>#REF!</v>
      </c>
      <c r="B134" s="143">
        <v>0.625</v>
      </c>
      <c r="D134" s="223">
        <v>44638.625</v>
      </c>
      <c r="E134" s="144">
        <v>761.8</v>
      </c>
      <c r="F134" s="144">
        <v>0</v>
      </c>
      <c r="G134" s="145">
        <v>22.6</v>
      </c>
      <c r="H134" s="145">
        <v>81</v>
      </c>
      <c r="I134" s="145">
        <v>2.7</v>
      </c>
      <c r="J134" s="137">
        <v>252</v>
      </c>
    </row>
    <row r="135" spans="1:16" x14ac:dyDescent="0.2">
      <c r="A135" s="142" t="e">
        <f>A134</f>
        <v>#REF!</v>
      </c>
      <c r="B135" s="143">
        <v>0.66666666666666696</v>
      </c>
      <c r="D135" s="223">
        <v>44638.666666666672</v>
      </c>
      <c r="E135" s="144">
        <v>761.2</v>
      </c>
      <c r="F135" s="144">
        <v>0</v>
      </c>
      <c r="G135" s="145">
        <v>22.3</v>
      </c>
      <c r="H135" s="145">
        <v>82</v>
      </c>
      <c r="I135" s="145">
        <v>2.2000000000000002</v>
      </c>
      <c r="J135" s="137">
        <v>209</v>
      </c>
    </row>
    <row r="136" spans="1:16" x14ac:dyDescent="0.2">
      <c r="A136" s="142"/>
      <c r="B136" s="143"/>
      <c r="D136" s="223">
        <v>44638.708333333328</v>
      </c>
      <c r="E136" s="144">
        <v>761.4</v>
      </c>
      <c r="F136" s="144">
        <v>0</v>
      </c>
      <c r="G136" s="145">
        <v>20.399999999999999</v>
      </c>
      <c r="H136" s="145">
        <v>87</v>
      </c>
      <c r="I136" s="145">
        <v>2.7</v>
      </c>
      <c r="J136" s="137">
        <v>229</v>
      </c>
    </row>
    <row r="137" spans="1:16" x14ac:dyDescent="0.2">
      <c r="A137" s="142" t="e">
        <f>A135</f>
        <v>#REF!</v>
      </c>
      <c r="B137" s="143">
        <v>0.70833333333333304</v>
      </c>
      <c r="D137" s="223">
        <v>44638.75</v>
      </c>
      <c r="E137" s="144"/>
      <c r="F137" s="144">
        <v>0</v>
      </c>
      <c r="G137" s="145">
        <v>19.3</v>
      </c>
      <c r="H137" s="145">
        <v>91</v>
      </c>
      <c r="I137" s="145">
        <v>1.3</v>
      </c>
    </row>
    <row r="138" spans="1:16" x14ac:dyDescent="0.2">
      <c r="A138" s="142" t="e">
        <f t="shared" ref="A138:A158" si="16">A137</f>
        <v>#REF!</v>
      </c>
      <c r="B138" s="143">
        <v>0.75</v>
      </c>
      <c r="D138" s="223">
        <v>44638.791666666672</v>
      </c>
      <c r="E138" s="144">
        <v>761.7</v>
      </c>
      <c r="F138" s="144">
        <v>0</v>
      </c>
      <c r="G138" s="145">
        <v>19.100000000000001</v>
      </c>
      <c r="H138" s="145">
        <v>92</v>
      </c>
      <c r="I138" s="145">
        <v>1.8</v>
      </c>
      <c r="J138" s="137">
        <v>247</v>
      </c>
    </row>
    <row r="139" spans="1:16" x14ac:dyDescent="0.2">
      <c r="A139" s="142" t="e">
        <f t="shared" si="16"/>
        <v>#REF!</v>
      </c>
      <c r="B139" s="143">
        <v>0.79166666666666596</v>
      </c>
      <c r="D139" s="223">
        <v>44638.833333333328</v>
      </c>
      <c r="E139" s="144">
        <v>762.2</v>
      </c>
      <c r="F139" s="144">
        <v>0</v>
      </c>
      <c r="G139" s="145">
        <v>18.7</v>
      </c>
      <c r="H139" s="145">
        <v>93</v>
      </c>
      <c r="I139" s="145">
        <v>1.3</v>
      </c>
      <c r="J139" s="137">
        <v>239</v>
      </c>
    </row>
    <row r="140" spans="1:16" x14ac:dyDescent="0.2">
      <c r="A140" s="142" t="e">
        <f t="shared" si="16"/>
        <v>#REF!</v>
      </c>
      <c r="B140" s="143">
        <v>0.83333333333333304</v>
      </c>
      <c r="D140" s="223">
        <v>44638.875</v>
      </c>
      <c r="E140" s="144">
        <v>762.7</v>
      </c>
      <c r="F140" s="144">
        <v>0</v>
      </c>
      <c r="G140" s="145">
        <v>18.7</v>
      </c>
      <c r="H140" s="145">
        <v>93</v>
      </c>
      <c r="I140" s="145">
        <v>1.3</v>
      </c>
      <c r="J140" s="137">
        <v>245</v>
      </c>
    </row>
    <row r="141" spans="1:16" x14ac:dyDescent="0.2">
      <c r="A141" s="142" t="e">
        <f t="shared" si="16"/>
        <v>#REF!</v>
      </c>
      <c r="B141" s="143">
        <v>0.875</v>
      </c>
      <c r="D141" s="223">
        <v>44638.916666666672</v>
      </c>
      <c r="E141" s="144">
        <v>763.4</v>
      </c>
      <c r="F141" s="144">
        <v>0</v>
      </c>
      <c r="G141" s="145">
        <v>18.100000000000001</v>
      </c>
      <c r="H141" s="145">
        <v>95</v>
      </c>
      <c r="I141" s="145">
        <v>1.3</v>
      </c>
      <c r="J141" s="137">
        <v>240</v>
      </c>
    </row>
    <row r="142" spans="1:16" x14ac:dyDescent="0.2">
      <c r="A142" s="142" t="e">
        <f t="shared" si="16"/>
        <v>#REF!</v>
      </c>
      <c r="B142" s="143">
        <v>0.91666666666666596</v>
      </c>
      <c r="D142" s="223">
        <v>44638.958333333328</v>
      </c>
      <c r="E142" s="144">
        <v>763.6</v>
      </c>
      <c r="F142" s="144">
        <v>0</v>
      </c>
      <c r="G142" s="145">
        <v>17.8</v>
      </c>
      <c r="H142" s="145">
        <v>96</v>
      </c>
      <c r="I142" s="145">
        <v>0.4</v>
      </c>
      <c r="J142" s="137">
        <v>245</v>
      </c>
    </row>
    <row r="143" spans="1:16" x14ac:dyDescent="0.2">
      <c r="A143" s="142" t="e">
        <f t="shared" si="16"/>
        <v>#REF!</v>
      </c>
      <c r="B143" s="143">
        <v>0.95833333333333304</v>
      </c>
      <c r="D143" s="223">
        <v>44639</v>
      </c>
      <c r="E143" s="144">
        <v>763</v>
      </c>
      <c r="F143" s="144">
        <v>0</v>
      </c>
      <c r="G143" s="145">
        <v>18</v>
      </c>
      <c r="H143" s="145">
        <v>96</v>
      </c>
      <c r="I143" s="145">
        <v>0.4</v>
      </c>
      <c r="J143" s="137">
        <v>229</v>
      </c>
    </row>
    <row r="144" spans="1:16" x14ac:dyDescent="0.2">
      <c r="A144" s="142" t="e">
        <f t="shared" si="16"/>
        <v>#REF!</v>
      </c>
      <c r="B144" s="143">
        <v>1</v>
      </c>
      <c r="D144" s="223">
        <v>44639.041666666672</v>
      </c>
      <c r="E144" s="144">
        <v>763</v>
      </c>
      <c r="F144" s="144">
        <v>0</v>
      </c>
      <c r="G144" s="145">
        <v>18.2</v>
      </c>
      <c r="H144" s="145">
        <v>96</v>
      </c>
      <c r="I144" s="145">
        <v>0.4</v>
      </c>
      <c r="J144" s="137">
        <v>255</v>
      </c>
    </row>
    <row r="145" spans="1:16" x14ac:dyDescent="0.2">
      <c r="A145" s="142" t="e">
        <f t="shared" si="16"/>
        <v>#REF!</v>
      </c>
      <c r="B145" s="143">
        <v>1.0416666666666701</v>
      </c>
      <c r="D145" s="223">
        <v>44639.083333333328</v>
      </c>
      <c r="E145" s="144">
        <v>762.7</v>
      </c>
      <c r="F145" s="144">
        <v>0</v>
      </c>
      <c r="G145" s="145">
        <v>17.899999999999999</v>
      </c>
      <c r="H145" s="145">
        <v>96</v>
      </c>
      <c r="I145" s="145">
        <v>0.9</v>
      </c>
      <c r="J145" s="137">
        <v>247</v>
      </c>
    </row>
    <row r="146" spans="1:16" x14ac:dyDescent="0.2">
      <c r="A146" s="142" t="e">
        <f t="shared" si="16"/>
        <v>#REF!</v>
      </c>
      <c r="B146" s="143">
        <v>1.0833333333333299</v>
      </c>
      <c r="D146" s="223">
        <v>44639.125</v>
      </c>
      <c r="E146" s="144">
        <v>762.5</v>
      </c>
      <c r="F146" s="144">
        <v>0</v>
      </c>
      <c r="G146" s="145">
        <v>17.8</v>
      </c>
      <c r="H146" s="145">
        <v>97</v>
      </c>
      <c r="I146" s="145">
        <v>0.4</v>
      </c>
      <c r="J146" s="137">
        <v>233</v>
      </c>
    </row>
    <row r="147" spans="1:16" x14ac:dyDescent="0.2">
      <c r="A147" s="142" t="e">
        <f t="shared" si="16"/>
        <v>#REF!</v>
      </c>
      <c r="B147" s="143">
        <v>1.125</v>
      </c>
      <c r="D147" s="223">
        <v>44639.166666666672</v>
      </c>
      <c r="E147" s="144">
        <v>762.5</v>
      </c>
      <c r="F147" s="144">
        <v>0</v>
      </c>
      <c r="G147" s="145">
        <v>17.8</v>
      </c>
      <c r="H147" s="145">
        <v>96</v>
      </c>
      <c r="I147" s="145">
        <v>0.4</v>
      </c>
      <c r="J147" s="137">
        <v>227</v>
      </c>
    </row>
    <row r="148" spans="1:16" x14ac:dyDescent="0.2">
      <c r="A148" s="142" t="e">
        <f t="shared" si="16"/>
        <v>#REF!</v>
      </c>
      <c r="B148" s="143">
        <v>1.1666666666666701</v>
      </c>
      <c r="D148" s="223">
        <v>44639.208333333328</v>
      </c>
      <c r="E148" s="144">
        <v>762.6</v>
      </c>
      <c r="F148" s="144">
        <v>0</v>
      </c>
      <c r="G148" s="145">
        <v>17.899999999999999</v>
      </c>
      <c r="H148" s="145">
        <v>96</v>
      </c>
      <c r="I148" s="145">
        <v>0.9</v>
      </c>
      <c r="J148" s="137">
        <v>206</v>
      </c>
    </row>
    <row r="149" spans="1:16" x14ac:dyDescent="0.2">
      <c r="A149" s="142" t="e">
        <f t="shared" si="16"/>
        <v>#REF!</v>
      </c>
      <c r="B149" s="143">
        <v>1.2083333333333299</v>
      </c>
      <c r="D149" s="223">
        <v>44639.25</v>
      </c>
      <c r="E149" s="144">
        <v>763</v>
      </c>
      <c r="F149" s="144">
        <v>0</v>
      </c>
      <c r="G149" s="145">
        <v>17.7</v>
      </c>
      <c r="H149" s="145">
        <v>96</v>
      </c>
      <c r="I149" s="145">
        <v>0.4</v>
      </c>
      <c r="J149" s="137">
        <v>271</v>
      </c>
    </row>
    <row r="150" spans="1:16" x14ac:dyDescent="0.2">
      <c r="A150" s="142" t="e">
        <f t="shared" si="16"/>
        <v>#REF!</v>
      </c>
      <c r="B150" s="143">
        <v>1.25</v>
      </c>
      <c r="D150" s="223">
        <v>44639.291666666672</v>
      </c>
      <c r="E150" s="144">
        <v>763.4</v>
      </c>
      <c r="F150" s="144">
        <v>0</v>
      </c>
      <c r="G150" s="145">
        <v>17.600000000000001</v>
      </c>
      <c r="H150" s="145">
        <v>96</v>
      </c>
      <c r="I150" s="145">
        <v>0.9</v>
      </c>
      <c r="J150" s="137">
        <v>245</v>
      </c>
    </row>
    <row r="151" spans="1:16" x14ac:dyDescent="0.2">
      <c r="A151" s="142" t="e">
        <f t="shared" si="16"/>
        <v>#REF!</v>
      </c>
      <c r="B151" s="143">
        <v>1.2916666666666701</v>
      </c>
      <c r="D151" s="223">
        <v>44639.333333333328</v>
      </c>
      <c r="E151" s="144"/>
      <c r="F151" s="144">
        <v>0</v>
      </c>
      <c r="G151" s="145">
        <v>17.8</v>
      </c>
      <c r="H151" s="145">
        <v>97</v>
      </c>
      <c r="I151" s="145">
        <v>0.4</v>
      </c>
      <c r="J151" s="137">
        <v>227</v>
      </c>
    </row>
    <row r="152" spans="1:16" x14ac:dyDescent="0.2">
      <c r="A152" s="142" t="e">
        <f t="shared" si="16"/>
        <v>#REF!</v>
      </c>
      <c r="B152" s="143">
        <v>1.3333333333333299</v>
      </c>
      <c r="D152" s="223">
        <v>44639.375</v>
      </c>
      <c r="E152" s="318">
        <v>763.6</v>
      </c>
      <c r="F152" s="144">
        <v>0</v>
      </c>
      <c r="G152" s="145">
        <v>18.100000000000001</v>
      </c>
      <c r="H152" s="145">
        <v>96</v>
      </c>
      <c r="I152" s="145">
        <v>0.9</v>
      </c>
      <c r="J152" s="137">
        <v>207</v>
      </c>
    </row>
    <row r="153" spans="1:16" x14ac:dyDescent="0.2">
      <c r="A153" s="142" t="e">
        <f t="shared" si="16"/>
        <v>#REF!</v>
      </c>
      <c r="B153" s="143">
        <v>1.375</v>
      </c>
      <c r="D153" s="223">
        <v>44639.416666666672</v>
      </c>
      <c r="E153" s="144"/>
      <c r="F153" s="144"/>
      <c r="G153" s="145"/>
      <c r="H153" s="145"/>
      <c r="I153" s="145"/>
    </row>
    <row r="154" spans="1:16" x14ac:dyDescent="0.2">
      <c r="A154" s="142" t="e">
        <f t="shared" si="16"/>
        <v>#REF!</v>
      </c>
      <c r="B154" s="143">
        <v>1.4166666666666701</v>
      </c>
      <c r="D154" s="223">
        <v>44639.458333333328</v>
      </c>
      <c r="E154" s="144">
        <v>764</v>
      </c>
      <c r="F154" s="144">
        <v>0</v>
      </c>
      <c r="G154" s="145">
        <v>19.3</v>
      </c>
      <c r="H154" s="145">
        <v>91</v>
      </c>
      <c r="I154" s="145">
        <v>1.3</v>
      </c>
      <c r="J154" s="137">
        <v>245</v>
      </c>
    </row>
    <row r="155" spans="1:16" x14ac:dyDescent="0.2">
      <c r="A155" s="142" t="e">
        <f t="shared" si="16"/>
        <v>#REF!</v>
      </c>
      <c r="B155" s="143">
        <v>1.4583333333333299</v>
      </c>
      <c r="D155" s="223">
        <v>44639.5</v>
      </c>
      <c r="E155" s="144">
        <v>763.7</v>
      </c>
      <c r="F155" s="144">
        <v>0</v>
      </c>
      <c r="G155" s="145">
        <v>20.6</v>
      </c>
      <c r="H155" s="145">
        <v>86</v>
      </c>
      <c r="I155" s="145">
        <v>2.2000000000000002</v>
      </c>
      <c r="J155" s="137">
        <v>149</v>
      </c>
    </row>
    <row r="156" spans="1:16" x14ac:dyDescent="0.2">
      <c r="A156" s="142" t="e">
        <f t="shared" si="16"/>
        <v>#REF!</v>
      </c>
      <c r="B156" s="143">
        <v>1.49999999999999</v>
      </c>
      <c r="D156" s="223">
        <v>44639.541666666672</v>
      </c>
      <c r="E156" s="144">
        <v>763.2</v>
      </c>
      <c r="F156" s="144">
        <v>0</v>
      </c>
      <c r="G156" s="145">
        <v>20.7</v>
      </c>
      <c r="H156" s="145">
        <v>85</v>
      </c>
      <c r="I156" s="145">
        <v>2.2000000000000002</v>
      </c>
      <c r="J156" s="137">
        <v>237</v>
      </c>
    </row>
    <row r="157" spans="1:16" x14ac:dyDescent="0.2">
      <c r="A157" s="142" t="e">
        <f t="shared" si="16"/>
        <v>#REF!</v>
      </c>
      <c r="B157" s="143">
        <v>1.5416666666666501</v>
      </c>
      <c r="D157" s="223">
        <v>44639.583333333328</v>
      </c>
      <c r="E157" s="144">
        <v>762.6</v>
      </c>
      <c r="F157" s="144">
        <v>0</v>
      </c>
      <c r="G157" s="145">
        <v>20.8</v>
      </c>
      <c r="H157" s="145">
        <v>85</v>
      </c>
      <c r="I157" s="145">
        <v>2.2000000000000002</v>
      </c>
      <c r="J157" s="137">
        <v>202</v>
      </c>
    </row>
    <row r="158" spans="1:16" hidden="1" x14ac:dyDescent="0.2">
      <c r="A158" s="142" t="e">
        <f t="shared" si="16"/>
        <v>#REF!</v>
      </c>
      <c r="B158" s="143">
        <v>1.5833333333333099</v>
      </c>
      <c r="D158" s="223"/>
      <c r="E158" s="144"/>
      <c r="F158" s="144"/>
      <c r="G158" s="145"/>
      <c r="H158" s="146"/>
      <c r="I158" s="145"/>
    </row>
    <row r="159" spans="1:16" x14ac:dyDescent="0.2">
      <c r="D159" s="281" t="s">
        <v>167</v>
      </c>
      <c r="E159" s="147">
        <f>AVERAGE(E134:E157)</f>
        <v>762.75238095238115</v>
      </c>
      <c r="F159" s="147">
        <f t="shared" ref="F159:I159" si="17">AVERAGE(F134:F157)</f>
        <v>0</v>
      </c>
      <c r="G159" s="147">
        <f t="shared" si="17"/>
        <v>19.008695652173916</v>
      </c>
      <c r="H159" s="147">
        <f t="shared" si="17"/>
        <v>92.130434782608702</v>
      </c>
      <c r="I159" s="147">
        <f t="shared" si="17"/>
        <v>1.2565217391304344</v>
      </c>
      <c r="L159">
        <f>MIN(E134:E157)</f>
        <v>761.2</v>
      </c>
      <c r="M159">
        <f t="shared" ref="M159:P159" si="18">MIN(F134:F157)</f>
        <v>0</v>
      </c>
      <c r="N159">
        <f t="shared" si="18"/>
        <v>17.600000000000001</v>
      </c>
      <c r="O159">
        <f t="shared" si="18"/>
        <v>81</v>
      </c>
      <c r="P159">
        <f t="shared" si="18"/>
        <v>0.4</v>
      </c>
    </row>
    <row r="160" spans="1:16" x14ac:dyDescent="0.2">
      <c r="D160" s="331" t="s">
        <v>269</v>
      </c>
      <c r="E160" s="332"/>
      <c r="F160" s="332"/>
      <c r="G160" s="332"/>
      <c r="H160" s="332"/>
      <c r="I160" s="332"/>
    </row>
    <row r="161" spans="4:9" hidden="1" x14ac:dyDescent="0.2">
      <c r="D161" s="327" t="s">
        <v>266</v>
      </c>
      <c r="E161" s="327"/>
      <c r="F161" s="327"/>
      <c r="G161" s="327"/>
      <c r="H161" s="327"/>
      <c r="I161" s="327"/>
    </row>
    <row r="162" spans="4:9" ht="33.75" hidden="1" x14ac:dyDescent="0.2">
      <c r="D162" s="141" t="s">
        <v>147</v>
      </c>
      <c r="E162" s="141" t="s">
        <v>175</v>
      </c>
      <c r="F162" s="141" t="s">
        <v>253</v>
      </c>
      <c r="G162" s="141" t="s">
        <v>176</v>
      </c>
      <c r="H162" s="141" t="s">
        <v>149</v>
      </c>
      <c r="I162" s="141" t="s">
        <v>150</v>
      </c>
    </row>
    <row r="163" spans="4:9" hidden="1" x14ac:dyDescent="0.2">
      <c r="D163" s="223"/>
      <c r="E163" s="144"/>
      <c r="F163" s="144"/>
      <c r="G163" s="145"/>
      <c r="H163" s="146"/>
      <c r="I163" s="145"/>
    </row>
    <row r="164" spans="4:9" hidden="1" x14ac:dyDescent="0.2">
      <c r="D164" s="223"/>
      <c r="E164" s="144"/>
      <c r="F164" s="144"/>
      <c r="G164" s="145"/>
      <c r="H164" s="146"/>
      <c r="I164" s="145"/>
    </row>
    <row r="165" spans="4:9" hidden="1" x14ac:dyDescent="0.2">
      <c r="D165" s="223"/>
      <c r="E165" s="144"/>
      <c r="F165" s="144"/>
      <c r="G165" s="145"/>
      <c r="H165" s="146"/>
      <c r="I165" s="145"/>
    </row>
    <row r="166" spans="4:9" hidden="1" x14ac:dyDescent="0.2">
      <c r="D166" s="223"/>
      <c r="E166" s="144"/>
      <c r="F166" s="144"/>
      <c r="G166" s="145"/>
      <c r="H166" s="146"/>
      <c r="I166" s="145"/>
    </row>
    <row r="167" spans="4:9" hidden="1" x14ac:dyDescent="0.2">
      <c r="D167" s="223"/>
      <c r="E167" s="144"/>
      <c r="F167" s="144"/>
      <c r="G167" s="145"/>
      <c r="H167" s="146"/>
      <c r="I167" s="145"/>
    </row>
    <row r="168" spans="4:9" hidden="1" x14ac:dyDescent="0.2">
      <c r="D168" s="223"/>
      <c r="E168" s="144"/>
      <c r="F168" s="144"/>
      <c r="G168" s="145"/>
      <c r="H168" s="146"/>
      <c r="I168" s="145"/>
    </row>
    <row r="169" spans="4:9" hidden="1" x14ac:dyDescent="0.2">
      <c r="D169" s="223"/>
      <c r="E169" s="144"/>
      <c r="F169" s="144"/>
      <c r="G169" s="145"/>
      <c r="H169" s="146"/>
      <c r="I169" s="145"/>
    </row>
    <row r="170" spans="4:9" hidden="1" x14ac:dyDescent="0.2">
      <c r="D170" s="223"/>
      <c r="E170" s="144"/>
      <c r="F170" s="144"/>
      <c r="G170" s="145"/>
      <c r="H170" s="146"/>
      <c r="I170" s="145"/>
    </row>
    <row r="171" spans="4:9" hidden="1" x14ac:dyDescent="0.2">
      <c r="D171" s="223"/>
      <c r="E171" s="144"/>
      <c r="F171" s="144"/>
      <c r="G171" s="145"/>
      <c r="H171" s="146"/>
      <c r="I171" s="145"/>
    </row>
    <row r="172" spans="4:9" hidden="1" x14ac:dyDescent="0.2">
      <c r="D172" s="223"/>
      <c r="E172" s="144"/>
      <c r="F172" s="144"/>
      <c r="G172" s="145"/>
      <c r="H172" s="146"/>
      <c r="I172" s="145"/>
    </row>
    <row r="173" spans="4:9" hidden="1" x14ac:dyDescent="0.2">
      <c r="D173" s="223"/>
      <c r="E173" s="144"/>
      <c r="F173" s="144"/>
      <c r="G173" s="145"/>
      <c r="H173" s="146"/>
      <c r="I173" s="145"/>
    </row>
    <row r="174" spans="4:9" hidden="1" x14ac:dyDescent="0.2">
      <c r="D174" s="223"/>
      <c r="E174" s="144"/>
      <c r="F174" s="144"/>
      <c r="G174" s="145"/>
      <c r="H174" s="146"/>
      <c r="I174" s="145"/>
    </row>
    <row r="175" spans="4:9" hidden="1" x14ac:dyDescent="0.2">
      <c r="D175" s="223"/>
      <c r="E175" s="144"/>
      <c r="F175" s="144"/>
      <c r="G175" s="145"/>
      <c r="H175" s="146"/>
      <c r="I175" s="145"/>
    </row>
    <row r="176" spans="4:9" hidden="1" x14ac:dyDescent="0.2">
      <c r="D176" s="223"/>
      <c r="E176" s="144"/>
      <c r="F176" s="144"/>
      <c r="G176" s="145"/>
      <c r="H176" s="146"/>
      <c r="I176" s="145"/>
    </row>
    <row r="177" spans="4:9" hidden="1" x14ac:dyDescent="0.2">
      <c r="D177" s="223"/>
      <c r="E177" s="144"/>
      <c r="F177" s="144"/>
      <c r="G177" s="145"/>
      <c r="H177" s="146"/>
      <c r="I177" s="145"/>
    </row>
    <row r="178" spans="4:9" hidden="1" x14ac:dyDescent="0.2">
      <c r="D178" s="223"/>
      <c r="E178" s="144"/>
      <c r="F178" s="144"/>
      <c r="G178" s="145"/>
      <c r="H178" s="146"/>
      <c r="I178" s="145"/>
    </row>
    <row r="179" spans="4:9" hidden="1" x14ac:dyDescent="0.2">
      <c r="D179" s="223"/>
      <c r="E179" s="144"/>
      <c r="F179" s="144"/>
      <c r="G179" s="145"/>
      <c r="H179" s="146"/>
      <c r="I179" s="145"/>
    </row>
    <row r="180" spans="4:9" hidden="1" x14ac:dyDescent="0.2">
      <c r="D180" s="223"/>
      <c r="E180" s="144"/>
      <c r="F180" s="144"/>
      <c r="G180" s="145"/>
      <c r="H180" s="146"/>
      <c r="I180" s="145"/>
    </row>
    <row r="181" spans="4:9" hidden="1" x14ac:dyDescent="0.2">
      <c r="D181" s="223"/>
      <c r="E181" s="144"/>
      <c r="F181" s="144"/>
      <c r="G181" s="145"/>
      <c r="H181" s="146"/>
      <c r="I181" s="145"/>
    </row>
    <row r="182" spans="4:9" hidden="1" x14ac:dyDescent="0.2">
      <c r="D182" s="223"/>
      <c r="E182" s="144"/>
      <c r="F182" s="144"/>
      <c r="G182" s="145"/>
      <c r="H182" s="146"/>
      <c r="I182" s="145"/>
    </row>
    <row r="183" spans="4:9" hidden="1" x14ac:dyDescent="0.2">
      <c r="D183" s="223"/>
      <c r="E183" s="144"/>
      <c r="F183" s="144"/>
      <c r="G183" s="145"/>
      <c r="H183" s="146"/>
      <c r="I183" s="145"/>
    </row>
    <row r="184" spans="4:9" hidden="1" x14ac:dyDescent="0.2">
      <c r="D184" s="223"/>
      <c r="E184" s="144"/>
      <c r="F184" s="144"/>
      <c r="G184" s="145"/>
      <c r="H184" s="146"/>
      <c r="I184" s="145"/>
    </row>
    <row r="185" spans="4:9" hidden="1" x14ac:dyDescent="0.2">
      <c r="D185" s="223"/>
      <c r="E185" s="144"/>
      <c r="F185" s="144"/>
      <c r="G185" s="145"/>
      <c r="H185" s="146"/>
      <c r="I185" s="145"/>
    </row>
    <row r="186" spans="4:9" hidden="1" x14ac:dyDescent="0.2">
      <c r="D186" s="223"/>
      <c r="E186" s="144"/>
      <c r="F186" s="144"/>
      <c r="G186" s="145"/>
      <c r="H186" s="146"/>
      <c r="I186" s="145"/>
    </row>
    <row r="187" spans="4:9" hidden="1" x14ac:dyDescent="0.2">
      <c r="D187" s="223"/>
      <c r="E187" s="144"/>
      <c r="F187" s="144"/>
      <c r="G187" s="145"/>
      <c r="H187" s="146"/>
      <c r="I187" s="145"/>
    </row>
    <row r="188" spans="4:9" hidden="1" x14ac:dyDescent="0.2">
      <c r="D188" s="282" t="s">
        <v>267</v>
      </c>
      <c r="E188" s="147" t="e">
        <f>AVERAGE(E163:E187)</f>
        <v>#DIV/0!</v>
      </c>
      <c r="F188" s="147" t="e">
        <f>AVERAGE(F163:F187)</f>
        <v>#DIV/0!</v>
      </c>
      <c r="G188" s="147" t="e">
        <f>AVERAGE(G163:G187)</f>
        <v>#DIV/0!</v>
      </c>
      <c r="H188" s="147" t="e">
        <f>AVERAGE(H163:H187)</f>
        <v>#DIV/0!</v>
      </c>
      <c r="I188" s="147" t="e">
        <f>AVERAGE(I163:I187)</f>
        <v>#DIV/0!</v>
      </c>
    </row>
    <row r="189" spans="4:9" hidden="1" x14ac:dyDescent="0.2">
      <c r="D189" s="331"/>
      <c r="E189" s="332"/>
      <c r="F189" s="332"/>
      <c r="G189" s="332"/>
      <c r="H189" s="332"/>
      <c r="I189" s="332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hidden="1" x14ac:dyDescent="0.2">
      <c r="D191" s="19"/>
      <c r="E191" s="19"/>
      <c r="F191" s="19"/>
      <c r="G191" s="19"/>
      <c r="H191" s="19"/>
      <c r="I191" s="19"/>
    </row>
    <row r="192" spans="4:9" hidden="1" x14ac:dyDescent="0.2">
      <c r="D192" s="19"/>
      <c r="E192" s="19"/>
      <c r="F192" s="19"/>
      <c r="G192" s="19"/>
      <c r="H192" s="19"/>
      <c r="I192" s="19"/>
    </row>
    <row r="193" spans="4:9" hidden="1" x14ac:dyDescent="0.2">
      <c r="D193" s="19"/>
      <c r="E193" s="19"/>
      <c r="F193" s="19"/>
      <c r="G193" s="19"/>
      <c r="H193" s="19"/>
      <c r="I193" s="19"/>
    </row>
    <row r="194" spans="4:9" hidden="1" x14ac:dyDescent="0.2">
      <c r="D194" s="19"/>
      <c r="E194" s="19"/>
      <c r="F194" s="19"/>
      <c r="G194" s="19"/>
      <c r="H194" s="19"/>
      <c r="I194" s="19"/>
    </row>
    <row r="195" spans="4:9" hidden="1" x14ac:dyDescent="0.2">
      <c r="D195" s="19"/>
      <c r="E195" s="19"/>
      <c r="F195" s="19"/>
      <c r="G195" s="19"/>
      <c r="H195" s="19"/>
      <c r="I195" s="19"/>
    </row>
    <row r="196" spans="4:9" hidden="1" x14ac:dyDescent="0.2">
      <c r="D196" s="19"/>
      <c r="E196" s="19"/>
      <c r="F196" s="19"/>
      <c r="G196" s="19"/>
      <c r="H196" s="19"/>
      <c r="I196" s="19"/>
    </row>
    <row r="197" spans="4:9" hidden="1" x14ac:dyDescent="0.2">
      <c r="D197" s="19"/>
      <c r="E197" s="19"/>
      <c r="F197" s="19"/>
      <c r="G197" s="19"/>
      <c r="H197" s="19"/>
      <c r="I197" s="19"/>
    </row>
    <row r="198" spans="4:9" hidden="1" x14ac:dyDescent="0.2">
      <c r="D198" s="19"/>
      <c r="E198" s="19"/>
      <c r="F198" s="19"/>
      <c r="G198" s="19"/>
      <c r="H198" s="19"/>
      <c r="I198" s="19"/>
    </row>
    <row r="199" spans="4:9" hidden="1" x14ac:dyDescent="0.2">
      <c r="D199" s="19"/>
      <c r="E199" s="19"/>
      <c r="F199" s="19"/>
      <c r="G199" s="19"/>
      <c r="H199" s="19"/>
      <c r="I199" s="19"/>
    </row>
    <row r="200" spans="4:9" hidden="1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3">
    <mergeCell ref="D161:I161"/>
    <mergeCell ref="D189:I189"/>
    <mergeCell ref="D160:I160"/>
    <mergeCell ref="D103:I103"/>
    <mergeCell ref="D132:I132"/>
    <mergeCell ref="E1:I4"/>
    <mergeCell ref="D45:I45"/>
    <mergeCell ref="D74:I74"/>
    <mergeCell ref="H12:I12"/>
    <mergeCell ref="H14:I14"/>
    <mergeCell ref="D16:I16"/>
    <mergeCell ref="D10:I10"/>
    <mergeCell ref="E6:J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26" zoomScale="90" zoomScaleNormal="100" zoomScaleSheetLayoutView="90" workbookViewId="0">
      <selection activeCell="G41" sqref="G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38"/>
      <c r="C2" s="338"/>
      <c r="D2" s="338"/>
      <c r="E2" s="338"/>
      <c r="F2" s="321" t="s">
        <v>174</v>
      </c>
      <c r="G2" s="321"/>
      <c r="H2" s="321"/>
      <c r="I2" s="321"/>
      <c r="J2" s="321"/>
      <c r="K2" s="321"/>
      <c r="L2" s="321"/>
      <c r="M2" s="321"/>
      <c r="N2" s="321"/>
      <c r="O2" s="322"/>
    </row>
    <row r="3" spans="1:18" ht="16.5" customHeight="1" x14ac:dyDescent="0.2">
      <c r="A3" s="52"/>
      <c r="B3" s="339"/>
      <c r="C3" s="339"/>
      <c r="D3" s="339"/>
      <c r="E3" s="339"/>
      <c r="F3" s="323"/>
      <c r="G3" s="323"/>
      <c r="H3" s="323"/>
      <c r="I3" s="323"/>
      <c r="J3" s="323"/>
      <c r="K3" s="323"/>
      <c r="L3" s="323"/>
      <c r="M3" s="323"/>
      <c r="N3" s="323"/>
      <c r="O3" s="324"/>
    </row>
    <row r="4" spans="1:18" ht="16.5" customHeight="1" x14ac:dyDescent="0.2">
      <c r="A4" s="52"/>
      <c r="B4" s="339"/>
      <c r="C4" s="339"/>
      <c r="D4" s="339"/>
      <c r="E4" s="339"/>
      <c r="F4" s="323"/>
      <c r="G4" s="323"/>
      <c r="H4" s="323"/>
      <c r="I4" s="323"/>
      <c r="J4" s="323"/>
      <c r="K4" s="323"/>
      <c r="L4" s="323"/>
      <c r="M4" s="323"/>
      <c r="N4" s="323"/>
      <c r="O4" s="324"/>
    </row>
    <row r="5" spans="1:18" ht="16.5" customHeight="1" thickBot="1" x14ac:dyDescent="0.25">
      <c r="A5" s="52"/>
      <c r="B5" s="340"/>
      <c r="C5" s="340"/>
      <c r="D5" s="340"/>
      <c r="E5" s="340"/>
      <c r="F5" s="325"/>
      <c r="G5" s="325"/>
      <c r="H5" s="325"/>
      <c r="I5" s="325"/>
      <c r="J5" s="325"/>
      <c r="K5" s="325"/>
      <c r="L5" s="325"/>
      <c r="M5" s="325"/>
      <c r="N5" s="325"/>
      <c r="O5" s="326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42" t="s">
        <v>182</v>
      </c>
      <c r="C7" s="342"/>
      <c r="D7" s="330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MARZO DE 2022</v>
      </c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</row>
    <row r="8" spans="1:18" ht="9" customHeight="1" x14ac:dyDescent="0.2">
      <c r="A8" s="5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8" ht="15" customHeight="1" x14ac:dyDescent="0.2">
      <c r="A9" s="52"/>
      <c r="B9" s="342" t="s">
        <v>214</v>
      </c>
      <c r="C9" s="342"/>
      <c r="D9" s="344" t="str">
        <f>+'A.2.1. Promedio meteorologia'!E8</f>
        <v>CA-VMP-10</v>
      </c>
      <c r="E9" s="344"/>
      <c r="F9" s="342" t="s">
        <v>183</v>
      </c>
      <c r="G9" s="342"/>
      <c r="H9" s="343" t="str">
        <f>+'A.2.1. Promedio meteorologia'!H8</f>
        <v>0003-3-2022-411</v>
      </c>
      <c r="I9" s="343"/>
      <c r="J9" s="345" t="s">
        <v>170</v>
      </c>
      <c r="K9" s="345"/>
      <c r="L9" s="345"/>
      <c r="M9" s="345"/>
      <c r="N9" s="104">
        <v>5</v>
      </c>
      <c r="O9" s="104"/>
    </row>
    <row r="10" spans="1:18" ht="13.15" customHeight="1" x14ac:dyDescent="0.2">
      <c r="A10" s="52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8" ht="19.5" customHeight="1" x14ac:dyDescent="0.2">
      <c r="A11" s="52"/>
      <c r="B11" s="341" t="s">
        <v>134</v>
      </c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</row>
    <row r="12" spans="1:18" ht="11.25" customHeight="1" thickBot="1" x14ac:dyDescent="0.25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8" s="2" customFormat="1" ht="21" customHeight="1" thickBot="1" x14ac:dyDescent="0.25">
      <c r="A13" s="52"/>
      <c r="B13" s="107" t="s">
        <v>135</v>
      </c>
      <c r="C13" s="108" t="s">
        <v>66</v>
      </c>
      <c r="D13" s="109">
        <v>44634.677083333336</v>
      </c>
      <c r="E13" s="110"/>
      <c r="F13" s="108" t="s">
        <v>4</v>
      </c>
      <c r="G13" s="109">
        <v>44635.635416666664</v>
      </c>
      <c r="H13" s="111"/>
      <c r="I13" s="108" t="s">
        <v>5</v>
      </c>
      <c r="J13" s="337">
        <f>G13-D13</f>
        <v>0.95833333332848269</v>
      </c>
      <c r="K13" s="337"/>
      <c r="L13" s="112" t="s">
        <v>6</v>
      </c>
      <c r="M13" s="113">
        <f>$J13*60*24</f>
        <v>1379.9999999930151</v>
      </c>
      <c r="N13" s="114" t="s">
        <v>7</v>
      </c>
      <c r="O13" s="115"/>
      <c r="P13" s="159"/>
      <c r="R13" s="5"/>
    </row>
    <row r="14" spans="1:18" s="6" customFormat="1" ht="9.75" customHeight="1" x14ac:dyDescent="0.2">
      <c r="A14" s="54"/>
      <c r="B14" s="107"/>
      <c r="C14" s="116"/>
      <c r="D14" s="117"/>
      <c r="E14" s="117"/>
      <c r="F14" s="116"/>
      <c r="G14" s="117"/>
      <c r="H14" s="111"/>
      <c r="I14" s="116"/>
      <c r="J14" s="118"/>
      <c r="K14" s="118"/>
      <c r="L14" s="119"/>
      <c r="M14" s="120"/>
      <c r="N14" s="120"/>
      <c r="O14" s="121"/>
      <c r="P14" s="159"/>
      <c r="R14" s="5"/>
    </row>
    <row r="15" spans="1:18" s="2" customFormat="1" ht="18.75" customHeight="1" x14ac:dyDescent="0.2">
      <c r="A15" s="52"/>
      <c r="B15" s="335" t="s">
        <v>12</v>
      </c>
      <c r="C15" s="335"/>
      <c r="D15" s="335"/>
      <c r="E15" s="122">
        <f>J13</f>
        <v>0.95833333332848269</v>
      </c>
      <c r="F15" s="123" t="s">
        <v>6</v>
      </c>
      <c r="G15" s="115"/>
      <c r="H15" s="124"/>
      <c r="I15" s="124"/>
      <c r="J15" s="125"/>
      <c r="K15" s="124"/>
      <c r="L15" s="124"/>
      <c r="M15" s="107"/>
      <c r="N15" s="107"/>
      <c r="O15" s="107"/>
      <c r="P15" s="52"/>
    </row>
    <row r="16" spans="1:18" s="6" customFormat="1" ht="9.75" customHeight="1" x14ac:dyDescent="0.2">
      <c r="A16" s="54"/>
      <c r="B16" s="116"/>
      <c r="C16" s="116"/>
      <c r="D16" s="116"/>
      <c r="E16" s="126"/>
      <c r="F16" s="127"/>
      <c r="G16" s="126"/>
      <c r="H16" s="124"/>
      <c r="I16" s="124"/>
      <c r="J16" s="124"/>
      <c r="K16" s="124"/>
      <c r="L16" s="124"/>
      <c r="M16" s="107"/>
      <c r="N16" s="107"/>
      <c r="O16" s="107"/>
      <c r="P16" s="54"/>
    </row>
    <row r="17" spans="1:18" ht="19.5" customHeight="1" x14ac:dyDescent="0.2">
      <c r="A17" s="52"/>
      <c r="B17" s="334" t="s">
        <v>11</v>
      </c>
      <c r="C17" s="334"/>
      <c r="D17" s="334"/>
      <c r="E17" s="128">
        <f>'A.2.1. Promedio meteorologia'!G43</f>
        <v>23.252380952380957</v>
      </c>
      <c r="F17" s="334" t="s">
        <v>65</v>
      </c>
      <c r="G17" s="334"/>
      <c r="H17" s="128">
        <f>'A.2.1. Promedio meteorologia'!E43</f>
        <v>762.92380952380961</v>
      </c>
      <c r="I17" s="129"/>
      <c r="J17" s="130"/>
      <c r="K17" s="130"/>
      <c r="L17" s="130"/>
      <c r="M17" s="130"/>
      <c r="N17" s="130"/>
      <c r="O17" s="130"/>
      <c r="P17" s="130"/>
    </row>
    <row r="18" spans="1:18" ht="13.5" thickBot="1" x14ac:dyDescent="0.25">
      <c r="A18" s="52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8" ht="11.25" customHeight="1" thickTop="1" thickBot="1" x14ac:dyDescent="0.25">
      <c r="A19" s="5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8" s="2" customFormat="1" ht="21" customHeight="1" thickBot="1" x14ac:dyDescent="0.25">
      <c r="A20" s="52"/>
      <c r="B20" s="107" t="s">
        <v>136</v>
      </c>
      <c r="C20" s="108" t="s">
        <v>66</v>
      </c>
      <c r="D20" s="109">
        <v>44635.649305555555</v>
      </c>
      <c r="E20" s="110"/>
      <c r="F20" s="108" t="s">
        <v>4</v>
      </c>
      <c r="G20" s="109">
        <v>44636.607638888891</v>
      </c>
      <c r="H20" s="111"/>
      <c r="I20" s="108" t="s">
        <v>5</v>
      </c>
      <c r="J20" s="337">
        <f>G20-D20</f>
        <v>0.95833333333575865</v>
      </c>
      <c r="K20" s="337"/>
      <c r="L20" s="112" t="s">
        <v>6</v>
      </c>
      <c r="M20" s="113">
        <f>$J20*60*24</f>
        <v>1380.0000000034925</v>
      </c>
      <c r="N20" s="114" t="s">
        <v>7</v>
      </c>
      <c r="O20" s="115"/>
      <c r="P20" s="159"/>
      <c r="R20" s="5"/>
    </row>
    <row r="21" spans="1:18" s="6" customFormat="1" ht="9.75" customHeight="1" x14ac:dyDescent="0.2">
      <c r="A21" s="54"/>
      <c r="B21" s="107"/>
      <c r="C21" s="116"/>
      <c r="D21" s="117"/>
      <c r="E21" s="117"/>
      <c r="F21" s="116"/>
      <c r="G21" s="117"/>
      <c r="H21" s="111"/>
      <c r="I21" s="116"/>
      <c r="J21" s="118"/>
      <c r="K21" s="118"/>
      <c r="L21" s="119"/>
      <c r="M21" s="120"/>
      <c r="N21" s="120"/>
      <c r="O21" s="121"/>
      <c r="P21" s="159"/>
      <c r="R21" s="5"/>
    </row>
    <row r="22" spans="1:18" s="2" customFormat="1" ht="18.75" customHeight="1" x14ac:dyDescent="0.2">
      <c r="A22" s="52"/>
      <c r="B22" s="335" t="s">
        <v>12</v>
      </c>
      <c r="C22" s="335"/>
      <c r="D22" s="335"/>
      <c r="E22" s="122">
        <f>J20</f>
        <v>0.95833333333575865</v>
      </c>
      <c r="F22" s="123" t="s">
        <v>6</v>
      </c>
      <c r="G22" s="115"/>
      <c r="H22" s="124"/>
      <c r="I22" s="124"/>
      <c r="J22" s="124"/>
      <c r="K22" s="124"/>
      <c r="L22" s="124"/>
      <c r="M22" s="107"/>
      <c r="N22" s="107"/>
      <c r="O22" s="107"/>
      <c r="P22" s="52"/>
    </row>
    <row r="23" spans="1:18" s="6" customFormat="1" ht="9.75" customHeight="1" x14ac:dyDescent="0.2">
      <c r="A23" s="54"/>
      <c r="B23" s="116"/>
      <c r="C23" s="116"/>
      <c r="D23" s="116"/>
      <c r="E23" s="126"/>
      <c r="F23" s="127"/>
      <c r="G23" s="126"/>
      <c r="H23" s="124"/>
      <c r="I23" s="124"/>
      <c r="J23" s="124"/>
      <c r="K23" s="124"/>
      <c r="L23" s="124"/>
      <c r="M23" s="107"/>
      <c r="N23" s="107"/>
      <c r="O23" s="107"/>
      <c r="P23" s="54"/>
    </row>
    <row r="24" spans="1:18" ht="19.5" customHeight="1" x14ac:dyDescent="0.2">
      <c r="A24" s="52"/>
      <c r="B24" s="334" t="s">
        <v>11</v>
      </c>
      <c r="C24" s="334"/>
      <c r="D24" s="334"/>
      <c r="E24" s="128">
        <f>'A.2.1. Promedio meteorologia'!G72</f>
        <v>23.209523809523812</v>
      </c>
      <c r="F24" s="334" t="s">
        <v>65</v>
      </c>
      <c r="G24" s="334"/>
      <c r="H24" s="128">
        <f>'A.2.1. Promedio meteorologia'!E72</f>
        <v>762.76666666666688</v>
      </c>
      <c r="I24" s="129"/>
      <c r="J24" s="130"/>
      <c r="K24" s="130"/>
      <c r="L24" s="130"/>
      <c r="M24" s="130"/>
      <c r="N24" s="130"/>
      <c r="O24" s="130"/>
      <c r="P24" s="130"/>
    </row>
    <row r="25" spans="1:18" ht="13.5" thickBot="1" x14ac:dyDescent="0.25">
      <c r="A25" s="52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</row>
    <row r="26" spans="1:18" ht="11.25" customHeight="1" thickTop="1" thickBot="1" x14ac:dyDescent="0.25">
      <c r="A26" s="5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8" s="2" customFormat="1" ht="21" customHeight="1" thickBot="1" x14ac:dyDescent="0.25">
      <c r="A27" s="52"/>
      <c r="B27" s="107" t="s">
        <v>137</v>
      </c>
      <c r="C27" s="108" t="s">
        <v>66</v>
      </c>
      <c r="D27" s="109">
        <v>44636.635416666664</v>
      </c>
      <c r="E27" s="110"/>
      <c r="F27" s="108" t="s">
        <v>4</v>
      </c>
      <c r="G27" s="109">
        <v>44637.59375</v>
      </c>
      <c r="H27" s="111"/>
      <c r="I27" s="108" t="s">
        <v>5</v>
      </c>
      <c r="J27" s="337">
        <f>G27-D27</f>
        <v>0.95833333333575865</v>
      </c>
      <c r="K27" s="337"/>
      <c r="L27" s="112" t="s">
        <v>6</v>
      </c>
      <c r="M27" s="113">
        <f>$J27*60*24</f>
        <v>1380.0000000034925</v>
      </c>
      <c r="N27" s="114" t="s">
        <v>7</v>
      </c>
      <c r="O27" s="115"/>
      <c r="P27" s="159"/>
      <c r="R27" s="5"/>
    </row>
    <row r="28" spans="1:18" s="6" customFormat="1" ht="9.75" customHeight="1" x14ac:dyDescent="0.2">
      <c r="A28" s="54"/>
      <c r="B28" s="107"/>
      <c r="C28" s="116"/>
      <c r="D28" s="117"/>
      <c r="E28" s="117"/>
      <c r="F28" s="116"/>
      <c r="G28" s="117"/>
      <c r="H28" s="111"/>
      <c r="I28" s="116"/>
      <c r="J28" s="118"/>
      <c r="K28" s="118"/>
      <c r="L28" s="119"/>
      <c r="M28" s="120"/>
      <c r="N28" s="120"/>
      <c r="O28" s="121"/>
      <c r="P28" s="159"/>
      <c r="R28" s="5"/>
    </row>
    <row r="29" spans="1:18" s="2" customFormat="1" ht="18.75" customHeight="1" x14ac:dyDescent="0.2">
      <c r="A29" s="52"/>
      <c r="B29" s="335" t="s">
        <v>12</v>
      </c>
      <c r="C29" s="335"/>
      <c r="D29" s="335"/>
      <c r="E29" s="122">
        <f>J27</f>
        <v>0.95833333333575865</v>
      </c>
      <c r="F29" s="123" t="s">
        <v>6</v>
      </c>
      <c r="G29" s="115"/>
      <c r="H29" s="124"/>
      <c r="I29" s="124"/>
      <c r="J29" s="124"/>
      <c r="K29" s="124"/>
      <c r="L29" s="124"/>
      <c r="M29" s="107"/>
      <c r="N29" s="107"/>
      <c r="O29" s="107"/>
      <c r="P29" s="52"/>
    </row>
    <row r="30" spans="1:18" s="6" customFormat="1" ht="9.75" customHeight="1" x14ac:dyDescent="0.2">
      <c r="A30" s="54"/>
      <c r="B30" s="116"/>
      <c r="C30" s="116"/>
      <c r="D30" s="116"/>
      <c r="E30" s="126"/>
      <c r="F30" s="127"/>
      <c r="G30" s="126"/>
      <c r="H30" s="124"/>
      <c r="I30" s="124"/>
      <c r="J30" s="124"/>
      <c r="K30" s="124"/>
      <c r="L30" s="124"/>
      <c r="M30" s="107"/>
      <c r="N30" s="107"/>
      <c r="O30" s="107"/>
      <c r="P30" s="54"/>
    </row>
    <row r="31" spans="1:18" ht="19.5" customHeight="1" x14ac:dyDescent="0.2">
      <c r="A31" s="52"/>
      <c r="B31" s="334" t="s">
        <v>11</v>
      </c>
      <c r="C31" s="334"/>
      <c r="D31" s="334"/>
      <c r="E31" s="128">
        <f>'A.2.1. Promedio meteorologia'!G101</f>
        <v>21.173913043478258</v>
      </c>
      <c r="F31" s="334" t="s">
        <v>65</v>
      </c>
      <c r="G31" s="334"/>
      <c r="H31" s="128">
        <f>'A.2.1. Promedio meteorologia'!E101</f>
        <v>762.94782608695652</v>
      </c>
      <c r="I31" s="133"/>
      <c r="J31" s="54"/>
      <c r="K31" s="54"/>
      <c r="L31" s="54"/>
      <c r="M31" s="54"/>
      <c r="N31" s="54"/>
      <c r="O31" s="54"/>
      <c r="P31" s="130"/>
    </row>
    <row r="32" spans="1:18" ht="13.5" thickBot="1" x14ac:dyDescent="0.25">
      <c r="A32" s="52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3" spans="1:18" ht="11.25" customHeight="1" thickTop="1" thickBot="1" x14ac:dyDescent="0.25">
      <c r="A33" s="5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8" s="2" customFormat="1" ht="21" customHeight="1" thickBot="1" x14ac:dyDescent="0.25">
      <c r="A34" s="52"/>
      <c r="B34" s="107" t="s">
        <v>138</v>
      </c>
      <c r="C34" s="108" t="s">
        <v>66</v>
      </c>
      <c r="D34" s="109">
        <v>44637.614583333336</v>
      </c>
      <c r="E34" s="110"/>
      <c r="F34" s="108" t="s">
        <v>4</v>
      </c>
      <c r="G34" s="109">
        <v>44638.574999999997</v>
      </c>
      <c r="H34" s="111"/>
      <c r="I34" s="108" t="s">
        <v>5</v>
      </c>
      <c r="J34" s="337">
        <f>G34-D34</f>
        <v>0.96041666666133096</v>
      </c>
      <c r="K34" s="337"/>
      <c r="L34" s="112" t="s">
        <v>6</v>
      </c>
      <c r="M34" s="113">
        <f>$J34*60*24</f>
        <v>1382.9999999923166</v>
      </c>
      <c r="N34" s="114" t="s">
        <v>7</v>
      </c>
      <c r="O34" s="115"/>
      <c r="P34" s="159"/>
      <c r="R34" s="5"/>
    </row>
    <row r="35" spans="1:18" s="6" customFormat="1" ht="9.75" customHeight="1" x14ac:dyDescent="0.2">
      <c r="A35" s="54"/>
      <c r="B35" s="107"/>
      <c r="C35" s="116"/>
      <c r="D35" s="117"/>
      <c r="E35" s="117"/>
      <c r="F35" s="116"/>
      <c r="G35" s="117"/>
      <c r="H35" s="111"/>
      <c r="I35" s="116"/>
      <c r="J35" s="118"/>
      <c r="K35" s="118"/>
      <c r="L35" s="119"/>
      <c r="M35" s="120"/>
      <c r="N35" s="120"/>
      <c r="O35" s="121"/>
      <c r="P35" s="159"/>
      <c r="R35" s="5"/>
    </row>
    <row r="36" spans="1:18" s="2" customFormat="1" ht="18.75" customHeight="1" x14ac:dyDescent="0.2">
      <c r="A36" s="52"/>
      <c r="B36" s="335" t="s">
        <v>12</v>
      </c>
      <c r="C36" s="335"/>
      <c r="D36" s="335"/>
      <c r="E36" s="122">
        <f>J34</f>
        <v>0.96041666666133096</v>
      </c>
      <c r="F36" s="123" t="s">
        <v>6</v>
      </c>
      <c r="G36" s="115"/>
      <c r="H36" s="124"/>
      <c r="I36" s="124"/>
      <c r="J36" s="124"/>
      <c r="K36" s="124"/>
      <c r="L36" s="124"/>
      <c r="M36" s="107"/>
      <c r="N36" s="107"/>
      <c r="O36" s="107"/>
      <c r="P36" s="52"/>
    </row>
    <row r="37" spans="1:18" s="6" customFormat="1" ht="9.75" customHeight="1" x14ac:dyDescent="0.2">
      <c r="A37" s="54"/>
      <c r="B37" s="116"/>
      <c r="C37" s="116"/>
      <c r="D37" s="116"/>
      <c r="E37" s="126"/>
      <c r="F37" s="127"/>
      <c r="G37" s="126"/>
      <c r="H37" s="124"/>
      <c r="I37" s="124"/>
      <c r="J37" s="124"/>
      <c r="K37" s="124"/>
      <c r="L37" s="124"/>
      <c r="M37" s="107"/>
      <c r="N37" s="107"/>
      <c r="O37" s="107"/>
      <c r="P37" s="54"/>
    </row>
    <row r="38" spans="1:18" ht="19.5" customHeight="1" x14ac:dyDescent="0.2">
      <c r="A38" s="52"/>
      <c r="B38" s="334" t="s">
        <v>11</v>
      </c>
      <c r="C38" s="334"/>
      <c r="D38" s="334"/>
      <c r="E38" s="128">
        <f>'A.2.1. Promedio meteorologia'!G130</f>
        <v>19.612500000000001</v>
      </c>
      <c r="F38" s="334" t="s">
        <v>65</v>
      </c>
      <c r="G38" s="334"/>
      <c r="H38" s="128">
        <f>'A.2.1. Promedio meteorologia'!E130</f>
        <v>762.64166666666677</v>
      </c>
      <c r="I38" s="133"/>
      <c r="J38" s="54"/>
      <c r="K38" s="54"/>
      <c r="L38" s="54"/>
      <c r="M38" s="54"/>
      <c r="N38" s="54"/>
      <c r="O38" s="54"/>
      <c r="P38" s="130"/>
    </row>
    <row r="39" spans="1:18" ht="13.5" thickBot="1" x14ac:dyDescent="0.25">
      <c r="A39" s="52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8" ht="14.25" thickTop="1" thickBot="1" x14ac:dyDescent="0.25">
      <c r="A40" s="52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8" s="2" customFormat="1" ht="21" customHeight="1" thickBot="1" x14ac:dyDescent="0.25">
      <c r="A41" s="52"/>
      <c r="B41" s="107" t="s">
        <v>139</v>
      </c>
      <c r="C41" s="108" t="s">
        <v>66</v>
      </c>
      <c r="D41" s="109">
        <v>44638.604166666664</v>
      </c>
      <c r="E41" s="110"/>
      <c r="F41" s="108" t="s">
        <v>4</v>
      </c>
      <c r="G41" s="109">
        <v>44639.5625</v>
      </c>
      <c r="H41" s="111"/>
      <c r="I41" s="108" t="s">
        <v>5</v>
      </c>
      <c r="J41" s="337">
        <f>G41-D41</f>
        <v>0.95833333333575865</v>
      </c>
      <c r="K41" s="337"/>
      <c r="L41" s="112" t="s">
        <v>6</v>
      </c>
      <c r="M41" s="113">
        <f>$J41*60*24</f>
        <v>1380.0000000034925</v>
      </c>
      <c r="N41" s="114" t="s">
        <v>7</v>
      </c>
      <c r="O41" s="115"/>
      <c r="P41" s="159"/>
      <c r="R41" s="5"/>
    </row>
    <row r="42" spans="1:18" s="6" customFormat="1" ht="9.75" customHeight="1" x14ac:dyDescent="0.2">
      <c r="A42" s="54"/>
      <c r="B42" s="107"/>
      <c r="C42" s="116"/>
      <c r="D42" s="117"/>
      <c r="E42" s="117"/>
      <c r="F42" s="116"/>
      <c r="G42" s="117"/>
      <c r="H42" s="111"/>
      <c r="I42" s="116"/>
      <c r="J42" s="118"/>
      <c r="K42" s="118"/>
      <c r="L42" s="119"/>
      <c r="M42" s="120"/>
      <c r="N42" s="120"/>
      <c r="O42" s="121"/>
      <c r="P42" s="159"/>
      <c r="R42" s="5"/>
    </row>
    <row r="43" spans="1:18" s="2" customFormat="1" ht="18.75" customHeight="1" x14ac:dyDescent="0.2">
      <c r="A43" s="52"/>
      <c r="B43" s="335" t="s">
        <v>12</v>
      </c>
      <c r="C43" s="335"/>
      <c r="D43" s="335"/>
      <c r="E43" s="122">
        <f>J41</f>
        <v>0.95833333333575865</v>
      </c>
      <c r="F43" s="123" t="s">
        <v>6</v>
      </c>
      <c r="G43" s="115"/>
      <c r="H43" s="124"/>
      <c r="I43" s="124"/>
      <c r="J43" s="124"/>
      <c r="K43" s="124"/>
      <c r="L43" s="124"/>
      <c r="M43" s="107"/>
      <c r="N43" s="107"/>
      <c r="O43" s="107"/>
      <c r="P43" s="52"/>
    </row>
    <row r="44" spans="1:18" s="6" customFormat="1" ht="9.75" customHeight="1" x14ac:dyDescent="0.2">
      <c r="A44" s="54"/>
      <c r="B44" s="116"/>
      <c r="C44" s="116"/>
      <c r="D44" s="116"/>
      <c r="E44" s="126"/>
      <c r="F44" s="127"/>
      <c r="G44" s="126"/>
      <c r="H44" s="124"/>
      <c r="I44" s="124"/>
      <c r="J44" s="124"/>
      <c r="K44" s="124"/>
      <c r="L44" s="124"/>
      <c r="M44" s="107"/>
      <c r="N44" s="107"/>
      <c r="O44" s="107"/>
      <c r="P44" s="54"/>
    </row>
    <row r="45" spans="1:18" ht="19.5" customHeight="1" x14ac:dyDescent="0.2">
      <c r="A45" s="52"/>
      <c r="B45" s="334" t="s">
        <v>11</v>
      </c>
      <c r="C45" s="334"/>
      <c r="D45" s="334"/>
      <c r="E45" s="128">
        <f>'A.2.1. Promedio meteorologia'!G159</f>
        <v>19.008695652173916</v>
      </c>
      <c r="F45" s="334" t="s">
        <v>65</v>
      </c>
      <c r="G45" s="334"/>
      <c r="H45" s="128">
        <f>'A.2.1. Promedio meteorologia'!E159</f>
        <v>762.75238095238115</v>
      </c>
      <c r="I45" s="133"/>
      <c r="J45" s="54"/>
      <c r="K45" s="54"/>
      <c r="L45" s="54"/>
      <c r="M45" s="54"/>
      <c r="N45" s="54"/>
      <c r="O45" s="54"/>
      <c r="P45" s="130"/>
    </row>
    <row r="46" spans="1:18" ht="13.5" thickBot="1" x14ac:dyDescent="0.25">
      <c r="A46" s="52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8" ht="14.25" hidden="1" thickTop="1" thickBot="1" x14ac:dyDescent="0.25">
      <c r="A47" s="52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8" ht="13.5" hidden="1" thickBot="1" x14ac:dyDescent="0.25">
      <c r="A48" s="52"/>
      <c r="B48" s="107" t="s">
        <v>140</v>
      </c>
      <c r="C48" s="283" t="s">
        <v>66</v>
      </c>
      <c r="D48" s="109"/>
      <c r="E48" s="110"/>
      <c r="F48" s="283" t="s">
        <v>4</v>
      </c>
      <c r="G48" s="109"/>
      <c r="H48" s="111"/>
      <c r="I48" s="283" t="s">
        <v>5</v>
      </c>
      <c r="J48" s="337">
        <f>G48-D48</f>
        <v>0</v>
      </c>
      <c r="K48" s="337"/>
      <c r="L48" s="112" t="s">
        <v>6</v>
      </c>
      <c r="M48" s="113">
        <f>$J48*60*24</f>
        <v>0</v>
      </c>
      <c r="N48" s="114" t="s">
        <v>7</v>
      </c>
      <c r="O48" s="115"/>
    </row>
    <row r="49" spans="1:15" hidden="1" x14ac:dyDescent="0.2">
      <c r="A49" s="52"/>
      <c r="B49" s="107"/>
      <c r="C49" s="116"/>
      <c r="D49" s="117"/>
      <c r="E49" s="117"/>
      <c r="F49" s="116"/>
      <c r="G49" s="117"/>
      <c r="H49" s="111"/>
      <c r="I49" s="116"/>
      <c r="J49" s="118"/>
      <c r="K49" s="118"/>
      <c r="L49" s="119"/>
      <c r="M49" s="120"/>
      <c r="N49" s="120"/>
      <c r="O49" s="121"/>
    </row>
    <row r="50" spans="1:15" hidden="1" x14ac:dyDescent="0.2">
      <c r="A50" s="52"/>
      <c r="B50" s="335" t="s">
        <v>12</v>
      </c>
      <c r="C50" s="335"/>
      <c r="D50" s="335"/>
      <c r="E50" s="122">
        <f>J48</f>
        <v>0</v>
      </c>
      <c r="F50" s="123" t="s">
        <v>6</v>
      </c>
      <c r="G50" s="115"/>
      <c r="H50" s="124"/>
      <c r="I50" s="124"/>
      <c r="J50" s="124"/>
      <c r="K50" s="124"/>
      <c r="L50" s="124"/>
      <c r="M50" s="107"/>
      <c r="N50" s="107"/>
      <c r="O50" s="107"/>
    </row>
    <row r="51" spans="1:15" hidden="1" x14ac:dyDescent="0.2">
      <c r="A51" s="52"/>
      <c r="B51" s="116"/>
      <c r="C51" s="116"/>
      <c r="D51" s="116"/>
      <c r="E51" s="126"/>
      <c r="F51" s="127"/>
      <c r="G51" s="126"/>
      <c r="H51" s="124"/>
      <c r="I51" s="124"/>
      <c r="J51" s="124"/>
      <c r="K51" s="124"/>
      <c r="L51" s="124"/>
      <c r="M51" s="107"/>
      <c r="N51" s="107"/>
      <c r="O51" s="107"/>
    </row>
    <row r="52" spans="1:15" hidden="1" x14ac:dyDescent="0.2">
      <c r="A52" s="52"/>
      <c r="B52" s="334" t="s">
        <v>11</v>
      </c>
      <c r="C52" s="334"/>
      <c r="D52" s="334"/>
      <c r="E52" s="128" t="e">
        <f>'A.2.1. Promedio meteorologia'!G188</f>
        <v>#DIV/0!</v>
      </c>
      <c r="F52" s="334" t="s">
        <v>65</v>
      </c>
      <c r="G52" s="334"/>
      <c r="H52" s="128" t="e">
        <f>'A.2.1. Promedio meteorologia'!E188</f>
        <v>#DIV/0!</v>
      </c>
      <c r="I52" s="133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spans="1:15" ht="13.5" hidden="1" thickTop="1" x14ac:dyDescent="0.2">
      <c r="A54" s="52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</row>
    <row r="55" spans="1:15" ht="13.5" thickTop="1" x14ac:dyDescent="0.2">
      <c r="A55" s="52"/>
      <c r="B55" s="336" t="s">
        <v>13</v>
      </c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</row>
    <row r="56" spans="1:15" ht="35.25" customHeight="1" x14ac:dyDescent="0.2">
      <c r="A56" s="52"/>
      <c r="B56" s="333" t="s">
        <v>265</v>
      </c>
      <c r="C56" s="333"/>
      <c r="D56" s="333"/>
      <c r="E56" s="333"/>
      <c r="F56" s="333"/>
      <c r="G56" s="333"/>
      <c r="H56" s="333"/>
      <c r="I56" s="333"/>
      <c r="J56" s="333"/>
      <c r="K56" s="333"/>
      <c r="L56" s="333"/>
      <c r="M56" s="333"/>
      <c r="N56" s="333"/>
      <c r="O56" s="333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view="pageBreakPreview" topLeftCell="B2" zoomScale="80" zoomScaleNormal="80" zoomScaleSheetLayoutView="80" zoomScalePageLayoutView="40" workbookViewId="0">
      <selection activeCell="H60" sqref="H60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46"/>
      <c r="C2" s="347"/>
      <c r="D2" s="323" t="s">
        <v>206</v>
      </c>
      <c r="E2" s="323"/>
      <c r="F2" s="323"/>
      <c r="G2" s="323"/>
      <c r="H2" s="323"/>
      <c r="I2" s="323"/>
      <c r="J2" s="324"/>
      <c r="K2" s="54"/>
    </row>
    <row r="3" spans="1:15" ht="12.75" customHeight="1" x14ac:dyDescent="0.2">
      <c r="A3" s="52"/>
      <c r="B3" s="348"/>
      <c r="C3" s="349"/>
      <c r="D3" s="323"/>
      <c r="E3" s="323"/>
      <c r="F3" s="323"/>
      <c r="G3" s="323"/>
      <c r="H3" s="323"/>
      <c r="I3" s="323"/>
      <c r="J3" s="324"/>
      <c r="K3" s="54"/>
    </row>
    <row r="4" spans="1:15" ht="12.75" customHeight="1" x14ac:dyDescent="0.2">
      <c r="A4" s="52"/>
      <c r="B4" s="348"/>
      <c r="C4" s="349"/>
      <c r="D4" s="323"/>
      <c r="E4" s="323"/>
      <c r="F4" s="323"/>
      <c r="G4" s="323"/>
      <c r="H4" s="323"/>
      <c r="I4" s="323"/>
      <c r="J4" s="324"/>
      <c r="K4" s="150"/>
    </row>
    <row r="5" spans="1:15" ht="13.5" customHeight="1" thickBot="1" x14ac:dyDescent="0.25">
      <c r="A5" s="52"/>
      <c r="B5" s="350"/>
      <c r="C5" s="351"/>
      <c r="D5" s="323"/>
      <c r="E5" s="323"/>
      <c r="F5" s="323"/>
      <c r="G5" s="323"/>
      <c r="H5" s="323"/>
      <c r="I5" s="323"/>
      <c r="J5" s="324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2" t="s">
        <v>182</v>
      </c>
      <c r="C7" s="342"/>
      <c r="D7" s="37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MARZO DE 2022</v>
      </c>
      <c r="E7" s="374"/>
      <c r="F7" s="374"/>
      <c r="G7" s="374"/>
      <c r="H7" s="374"/>
      <c r="I7" s="374"/>
      <c r="J7" s="374"/>
      <c r="K7" s="149"/>
      <c r="L7" s="149"/>
      <c r="M7" s="149"/>
      <c r="N7" s="149"/>
      <c r="O7" s="149"/>
    </row>
    <row r="8" spans="1:15" ht="9.6" customHeight="1" x14ac:dyDescent="0.2">
      <c r="A8" s="52"/>
      <c r="B8" s="132"/>
      <c r="C8" s="132"/>
      <c r="D8" s="132"/>
      <c r="E8" s="132"/>
      <c r="F8" s="132"/>
      <c r="G8" s="132"/>
      <c r="H8" s="132"/>
      <c r="I8" s="132"/>
      <c r="J8" s="132"/>
      <c r="K8" s="54"/>
    </row>
    <row r="9" spans="1:15" ht="15.6" customHeight="1" x14ac:dyDescent="0.2">
      <c r="A9" s="52"/>
      <c r="B9" s="342" t="s">
        <v>214</v>
      </c>
      <c r="C9" s="342"/>
      <c r="D9" s="104" t="str">
        <f>'A.2.2. Promedio diarios (T y P)'!D9:D9</f>
        <v>CA-VMP-10</v>
      </c>
      <c r="E9" s="151"/>
      <c r="F9" s="342" t="s">
        <v>183</v>
      </c>
      <c r="G9" s="342"/>
      <c r="H9" s="103" t="str">
        <f>+'A.2.2. Promedio diarios (T y P)'!H9</f>
        <v>0003-3-2022-411</v>
      </c>
      <c r="I9" s="138" t="s">
        <v>169</v>
      </c>
      <c r="J9" s="103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3" t="s">
        <v>15</v>
      </c>
      <c r="C11" s="373"/>
      <c r="D11" s="373"/>
      <c r="E11" s="373"/>
      <c r="F11" s="373"/>
      <c r="G11" s="373"/>
      <c r="H11" s="373"/>
      <c r="I11" s="373"/>
      <c r="J11" s="373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5" t="s">
        <v>17</v>
      </c>
      <c r="C13" s="386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3" t="s">
        <v>131</v>
      </c>
      <c r="J13" s="384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82" t="s">
        <v>16</v>
      </c>
      <c r="C15" s="382"/>
      <c r="D15" s="375" t="s">
        <v>8</v>
      </c>
      <c r="E15" s="375"/>
      <c r="F15" s="376" t="s">
        <v>14</v>
      </c>
      <c r="G15" s="377"/>
      <c r="H15" s="377"/>
      <c r="I15" s="377"/>
      <c r="J15" s="378"/>
      <c r="K15" s="57"/>
    </row>
    <row r="16" spans="1:15" x14ac:dyDescent="0.2">
      <c r="A16" s="52"/>
      <c r="B16" s="382"/>
      <c r="C16" s="382"/>
      <c r="D16" s="375" t="s">
        <v>9</v>
      </c>
      <c r="E16" s="375"/>
      <c r="F16" s="376" t="s">
        <v>67</v>
      </c>
      <c r="G16" s="377"/>
      <c r="H16" s="377"/>
      <c r="I16" s="377"/>
      <c r="J16" s="378"/>
      <c r="K16" s="57"/>
    </row>
    <row r="17" spans="1:14" ht="19.5" customHeight="1" x14ac:dyDescent="0.2">
      <c r="A17" s="52"/>
      <c r="B17" s="382"/>
      <c r="C17" s="382"/>
      <c r="D17" s="375" t="s">
        <v>10</v>
      </c>
      <c r="E17" s="375"/>
      <c r="F17" s="376" t="s">
        <v>270</v>
      </c>
      <c r="G17" s="377"/>
      <c r="H17" s="377"/>
      <c r="I17" s="377"/>
      <c r="J17" s="378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3" t="s">
        <v>18</v>
      </c>
      <c r="C19" s="373"/>
      <c r="D19" s="373"/>
      <c r="E19" s="373"/>
      <c r="F19" s="373"/>
      <c r="G19" s="373"/>
      <c r="H19" s="373"/>
      <c r="I19" s="373"/>
      <c r="J19" s="373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9" t="s">
        <v>3</v>
      </c>
      <c r="C21" s="380"/>
      <c r="D21" s="380"/>
      <c r="E21" s="380"/>
      <c r="F21" s="380"/>
      <c r="G21" s="380"/>
      <c r="H21" s="380"/>
      <c r="I21" s="380"/>
      <c r="J21" s="381"/>
      <c r="K21" s="60"/>
    </row>
    <row r="22" spans="1:14" ht="18" x14ac:dyDescent="0.2">
      <c r="A22" s="52"/>
      <c r="B22" s="61" t="s">
        <v>135</v>
      </c>
      <c r="C22" s="362" t="s">
        <v>25</v>
      </c>
      <c r="D22" s="362"/>
      <c r="E22" s="360">
        <f>+'A.2.2. Promedio diarios (T y P)'!D13</f>
        <v>44634.677083333336</v>
      </c>
      <c r="F22" s="360"/>
      <c r="G22" s="362" t="s">
        <v>26</v>
      </c>
      <c r="H22" s="362"/>
      <c r="I22" s="360">
        <f>+'A.2.2. Promedio diarios (T y P)'!G13</f>
        <v>44635.635416666664</v>
      </c>
      <c r="J22" s="371"/>
      <c r="K22" s="62"/>
      <c r="M22" s="224" t="s">
        <v>215</v>
      </c>
      <c r="N22" s="225">
        <f>AVERAGE(M24,M32,M40,M48,M56)</f>
        <v>0.77999999999999969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3" t="s">
        <v>21</v>
      </c>
      <c r="C24" s="364"/>
      <c r="D24" s="80">
        <v>15.1</v>
      </c>
      <c r="E24" s="67" t="s">
        <v>62</v>
      </c>
      <c r="F24" s="68"/>
      <c r="G24" s="363" t="s">
        <v>22</v>
      </c>
      <c r="H24" s="364"/>
      <c r="I24" s="69">
        <v>16.399999999999999</v>
      </c>
      <c r="J24" s="70" t="s">
        <v>62</v>
      </c>
      <c r="K24" s="54"/>
      <c r="M24" s="226">
        <f>I24-D24</f>
        <v>1.2999999999999989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58" t="s">
        <v>171</v>
      </c>
      <c r="C26" s="358"/>
      <c r="D26" s="358"/>
      <c r="E26" s="358"/>
      <c r="F26" s="358" t="s">
        <v>19</v>
      </c>
      <c r="G26" s="72" t="s">
        <v>1</v>
      </c>
      <c r="H26" s="73" t="s">
        <v>0</v>
      </c>
      <c r="I26" s="358" t="s">
        <v>173</v>
      </c>
      <c r="J26" s="358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58"/>
      <c r="G27" s="74">
        <f>+H27-2</f>
        <v>22</v>
      </c>
      <c r="H27" s="75">
        <f>EVEN(F28)</f>
        <v>24</v>
      </c>
      <c r="I27" s="358"/>
      <c r="J27" s="358"/>
      <c r="K27" s="54"/>
    </row>
    <row r="28" spans="1:14" x14ac:dyDescent="0.2">
      <c r="A28" s="52"/>
      <c r="B28" s="76">
        <f>AVERAGE(D24,I24)</f>
        <v>15.75</v>
      </c>
      <c r="C28" s="76">
        <f>25.4*B28/13.61</f>
        <v>29.393828067597354</v>
      </c>
      <c r="D28" s="76">
        <f>+'A.2.2. Promedio diarios (T y P)'!H17</f>
        <v>762.92380952380961</v>
      </c>
      <c r="E28" s="77">
        <f>1-(C28/D28)</f>
        <v>0.96147213168514956</v>
      </c>
      <c r="F28" s="76">
        <f>+'A.2.2. Promedio diarios (T y P)'!E17</f>
        <v>23.252380952380957</v>
      </c>
      <c r="G28" s="78">
        <v>1.173</v>
      </c>
      <c r="H28" s="81">
        <v>1.177</v>
      </c>
      <c r="I28" s="359">
        <f>-(H28-G28)/(H27-G27)*(H27-F28)+H28</f>
        <v>1.1755047619047621</v>
      </c>
      <c r="J28" s="359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62" t="s">
        <v>25</v>
      </c>
      <c r="D30" s="362"/>
      <c r="E30" s="360">
        <f>+'A.2.2. Promedio diarios (T y P)'!D20</f>
        <v>44635.649305555555</v>
      </c>
      <c r="F30" s="360"/>
      <c r="G30" s="362" t="s">
        <v>26</v>
      </c>
      <c r="H30" s="362"/>
      <c r="I30" s="360">
        <f>+'A.2.2. Promedio diarios (T y P)'!G20</f>
        <v>44636.607638888891</v>
      </c>
      <c r="J30" s="371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3" t="s">
        <v>21</v>
      </c>
      <c r="C32" s="364"/>
      <c r="D32" s="80">
        <v>14.8</v>
      </c>
      <c r="E32" s="67" t="s">
        <v>62</v>
      </c>
      <c r="F32" s="68"/>
      <c r="G32" s="363" t="s">
        <v>22</v>
      </c>
      <c r="H32" s="364"/>
      <c r="I32" s="80">
        <v>15.8</v>
      </c>
      <c r="J32" s="67" t="s">
        <v>62</v>
      </c>
      <c r="K32" s="54"/>
      <c r="M32" s="226">
        <f>I32-D32</f>
        <v>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58" t="s">
        <v>171</v>
      </c>
      <c r="C34" s="358"/>
      <c r="D34" s="358"/>
      <c r="E34" s="358"/>
      <c r="F34" s="358" t="s">
        <v>19</v>
      </c>
      <c r="G34" s="72" t="s">
        <v>1</v>
      </c>
      <c r="H34" s="73" t="s">
        <v>0</v>
      </c>
      <c r="I34" s="358" t="s">
        <v>173</v>
      </c>
      <c r="J34" s="358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58"/>
      <c r="G35" s="74">
        <f>+H35-2</f>
        <v>22</v>
      </c>
      <c r="H35" s="75">
        <f>EVEN(F36)</f>
        <v>24</v>
      </c>
      <c r="I35" s="358"/>
      <c r="J35" s="358"/>
      <c r="K35" s="54"/>
    </row>
    <row r="36" spans="1:13" x14ac:dyDescent="0.2">
      <c r="A36" s="52"/>
      <c r="B36" s="76">
        <f>AVERAGE(D32,I32)</f>
        <v>15.3</v>
      </c>
      <c r="C36" s="76">
        <f>25.4*B36/13.61</f>
        <v>28.554004408523145</v>
      </c>
      <c r="D36" s="76">
        <f>+'A.2.2. Promedio diarios (T y P)'!H24</f>
        <v>762.76666666666688</v>
      </c>
      <c r="E36" s="77">
        <f>1-(C36/D36)</f>
        <v>0.9625652173117295</v>
      </c>
      <c r="F36" s="76">
        <f>+'A.2.2. Promedio diarios (T y P)'!E24</f>
        <v>23.209523809523812</v>
      </c>
      <c r="G36" s="78">
        <v>1.1759999999999999</v>
      </c>
      <c r="H36" s="81">
        <v>1.179</v>
      </c>
      <c r="I36" s="359">
        <f>-(H36-G36)/(H35-G35)*(H35-F36)+H36</f>
        <v>1.1778142857142857</v>
      </c>
      <c r="J36" s="359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62" t="s">
        <v>25</v>
      </c>
      <c r="D38" s="362"/>
      <c r="E38" s="360">
        <f>+'A.2.2. Promedio diarios (T y P)'!D27</f>
        <v>44636.635416666664</v>
      </c>
      <c r="F38" s="360"/>
      <c r="G38" s="362" t="s">
        <v>26</v>
      </c>
      <c r="H38" s="362"/>
      <c r="I38" s="360">
        <f>+'A.2.2. Promedio diarios (T y P)'!G27</f>
        <v>44637.59375</v>
      </c>
      <c r="J38" s="371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3" t="s">
        <v>21</v>
      </c>
      <c r="C40" s="364"/>
      <c r="D40" s="80">
        <v>15.2</v>
      </c>
      <c r="E40" s="67" t="s">
        <v>62</v>
      </c>
      <c r="F40" s="68"/>
      <c r="G40" s="363" t="s">
        <v>22</v>
      </c>
      <c r="H40" s="364"/>
      <c r="I40" s="80">
        <v>15.8</v>
      </c>
      <c r="J40" s="67" t="s">
        <v>62</v>
      </c>
      <c r="K40" s="54"/>
      <c r="M40" s="226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58" t="s">
        <v>171</v>
      </c>
      <c r="C42" s="358"/>
      <c r="D42" s="358"/>
      <c r="E42" s="358"/>
      <c r="F42" s="358" t="s">
        <v>19</v>
      </c>
      <c r="G42" s="72" t="s">
        <v>1</v>
      </c>
      <c r="H42" s="73" t="s">
        <v>0</v>
      </c>
      <c r="I42" s="358" t="s">
        <v>173</v>
      </c>
      <c r="J42" s="358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58"/>
      <c r="G43" s="74">
        <f>+H43-2</f>
        <v>20</v>
      </c>
      <c r="H43" s="75">
        <f>EVEN(F44)</f>
        <v>22</v>
      </c>
      <c r="I43" s="358"/>
      <c r="J43" s="358"/>
      <c r="K43" s="54"/>
    </row>
    <row r="44" spans="1:13" x14ac:dyDescent="0.2">
      <c r="A44" s="52"/>
      <c r="B44" s="76">
        <f>AVERAGE(D40,I40)</f>
        <v>15.5</v>
      </c>
      <c r="C44" s="76">
        <f>25.4*B44/13.61</f>
        <v>28.927259368111685</v>
      </c>
      <c r="D44" s="76">
        <f>+'A.2.2. Promedio diarios (T y P)'!H31</f>
        <v>762.94782608695652</v>
      </c>
      <c r="E44" s="77">
        <f>1-(C44/D44)</f>
        <v>0.96208487870464854</v>
      </c>
      <c r="F44" s="76">
        <f>+'A.2.2. Promedio diarios (T y P)'!E31</f>
        <v>21.173913043478258</v>
      </c>
      <c r="G44" s="78">
        <v>1.171</v>
      </c>
      <c r="H44" s="81">
        <v>1.1739999999999999</v>
      </c>
      <c r="I44" s="359">
        <f>-(H44-G44)/(H43-G43)*(H43-F44)+H44</f>
        <v>1.1727608695652174</v>
      </c>
      <c r="J44" s="359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62" t="s">
        <v>25</v>
      </c>
      <c r="D46" s="362"/>
      <c r="E46" s="360">
        <f>+'A.2.2. Promedio diarios (T y P)'!D34</f>
        <v>44637.614583333336</v>
      </c>
      <c r="F46" s="360"/>
      <c r="G46" s="362" t="s">
        <v>26</v>
      </c>
      <c r="H46" s="362"/>
      <c r="I46" s="360">
        <f>+'A.2.2. Promedio diarios (T y P)'!G34</f>
        <v>44638.574999999997</v>
      </c>
      <c r="J46" s="371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3" t="s">
        <v>21</v>
      </c>
      <c r="C48" s="364"/>
      <c r="D48" s="80">
        <v>15.3</v>
      </c>
      <c r="E48" s="67" t="s">
        <v>62</v>
      </c>
      <c r="F48" s="68"/>
      <c r="G48" s="363" t="s">
        <v>22</v>
      </c>
      <c r="H48" s="364"/>
      <c r="I48" s="80">
        <v>15.7</v>
      </c>
      <c r="J48" s="67" t="s">
        <v>62</v>
      </c>
      <c r="K48" s="54"/>
      <c r="M48" s="226">
        <f>I48-D48</f>
        <v>0.39999999999999858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58" t="s">
        <v>171</v>
      </c>
      <c r="C50" s="358"/>
      <c r="D50" s="358"/>
      <c r="E50" s="358"/>
      <c r="F50" s="358" t="s">
        <v>19</v>
      </c>
      <c r="G50" s="72" t="s">
        <v>1</v>
      </c>
      <c r="H50" s="73" t="s">
        <v>0</v>
      </c>
      <c r="I50" s="358" t="s">
        <v>173</v>
      </c>
      <c r="J50" s="358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58"/>
      <c r="G51" s="74">
        <f>+H51-2</f>
        <v>18</v>
      </c>
      <c r="H51" s="75">
        <f>EVEN(F52)</f>
        <v>20</v>
      </c>
      <c r="I51" s="358"/>
      <c r="J51" s="358"/>
      <c r="K51" s="54"/>
    </row>
    <row r="52" spans="1:13" x14ac:dyDescent="0.2">
      <c r="A52" s="52"/>
      <c r="B52" s="76">
        <f>AVERAGE(D48,I48)</f>
        <v>15.5</v>
      </c>
      <c r="C52" s="76">
        <f>25.4*B52/13.61</f>
        <v>28.927259368111685</v>
      </c>
      <c r="D52" s="76">
        <f>+'A.2.2. Promedio diarios (T y P)'!H38</f>
        <v>762.64166666666677</v>
      </c>
      <c r="E52" s="77">
        <f>1-(C52/D52)</f>
        <v>0.96206965783216891</v>
      </c>
      <c r="F52" s="76">
        <f>+'A.2.2. Promedio diarios (T y P)'!E38</f>
        <v>19.612500000000001</v>
      </c>
      <c r="G52" s="78">
        <v>1.167</v>
      </c>
      <c r="H52" s="81">
        <v>1.171</v>
      </c>
      <c r="I52" s="359">
        <f>-(H52-G52)/(H51-G51)*(H51-F52)+H52</f>
        <v>1.1702250000000001</v>
      </c>
      <c r="J52" s="359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2" t="s">
        <v>25</v>
      </c>
      <c r="D54" s="362"/>
      <c r="E54" s="360">
        <f>+'A.2.2. Promedio diarios (T y P)'!D41</f>
        <v>44638.604166666664</v>
      </c>
      <c r="F54" s="360"/>
      <c r="G54" s="362" t="s">
        <v>26</v>
      </c>
      <c r="H54" s="362"/>
      <c r="I54" s="360">
        <f>+'A.2.2. Promedio diarios (T y P)'!G41</f>
        <v>44639.5625</v>
      </c>
      <c r="J54" s="371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3" t="s">
        <v>21</v>
      </c>
      <c r="C56" s="364"/>
      <c r="D56" s="80">
        <v>15.1</v>
      </c>
      <c r="E56" s="67" t="s">
        <v>62</v>
      </c>
      <c r="F56" s="68"/>
      <c r="G56" s="363" t="s">
        <v>22</v>
      </c>
      <c r="H56" s="364"/>
      <c r="I56" s="80">
        <v>15.7</v>
      </c>
      <c r="J56" s="67" t="s">
        <v>62</v>
      </c>
      <c r="K56" s="54"/>
      <c r="M56" s="226">
        <f>I56-D56</f>
        <v>0.59999999999999964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58" t="s">
        <v>171</v>
      </c>
      <c r="C58" s="358"/>
      <c r="D58" s="358"/>
      <c r="E58" s="358"/>
      <c r="F58" s="358" t="s">
        <v>19</v>
      </c>
      <c r="G58" s="72" t="s">
        <v>1</v>
      </c>
      <c r="H58" s="73" t="s">
        <v>0</v>
      </c>
      <c r="I58" s="358" t="s">
        <v>173</v>
      </c>
      <c r="J58" s="358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58"/>
      <c r="G59" s="74">
        <f>+H59-2</f>
        <v>18</v>
      </c>
      <c r="H59" s="75">
        <f>EVEN(F60)</f>
        <v>20</v>
      </c>
      <c r="I59" s="358"/>
      <c r="J59" s="358"/>
      <c r="K59" s="54"/>
    </row>
    <row r="60" spans="1:13" x14ac:dyDescent="0.2">
      <c r="A60" s="52"/>
      <c r="B60" s="76">
        <f>AVERAGE(D56,I56)</f>
        <v>15.399999999999999</v>
      </c>
      <c r="C60" s="76">
        <f>25.4*B60/13.61</f>
        <v>28.740631888317413</v>
      </c>
      <c r="D60" s="76">
        <f>+'A.2.2. Promedio diarios (T y P)'!H45</f>
        <v>762.75238095238115</v>
      </c>
      <c r="E60" s="77">
        <f>1-(C60/D60)</f>
        <v>0.96231983982477831</v>
      </c>
      <c r="F60" s="76">
        <f>+'A.2.2. Promedio diarios (T y P)'!E45</f>
        <v>19.008695652173916</v>
      </c>
      <c r="G60" s="81">
        <v>1.167</v>
      </c>
      <c r="H60" s="79">
        <v>1.171</v>
      </c>
      <c r="I60" s="359">
        <f>-(H60-G60)/(H59-G59)*(H59-F60)+H60</f>
        <v>1.1690173913043478</v>
      </c>
      <c r="J60" s="359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2" t="s">
        <v>25</v>
      </c>
      <c r="D62" s="362"/>
      <c r="E62" s="360">
        <f>'A.2.2. Promedio diarios (T y P)'!D48</f>
        <v>0</v>
      </c>
      <c r="F62" s="360"/>
      <c r="G62" s="362" t="s">
        <v>26</v>
      </c>
      <c r="H62" s="362"/>
      <c r="I62" s="360">
        <f>'A.2.2. Promedio diarios (T y P)'!G48</f>
        <v>0</v>
      </c>
      <c r="J62" s="371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3" t="s">
        <v>21</v>
      </c>
      <c r="C64" s="364"/>
      <c r="D64" s="66"/>
      <c r="E64" s="67" t="s">
        <v>62</v>
      </c>
      <c r="F64" s="68"/>
      <c r="G64" s="363" t="s">
        <v>22</v>
      </c>
      <c r="H64" s="364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58" t="s">
        <v>171</v>
      </c>
      <c r="C66" s="358"/>
      <c r="D66" s="358"/>
      <c r="E66" s="358"/>
      <c r="F66" s="358" t="s">
        <v>19</v>
      </c>
      <c r="G66" s="72" t="s">
        <v>1</v>
      </c>
      <c r="H66" s="72" t="s">
        <v>0</v>
      </c>
      <c r="I66" s="358" t="s">
        <v>173</v>
      </c>
      <c r="J66" s="358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58"/>
      <c r="G67" s="74" t="e">
        <f>+H67-2</f>
        <v>#DIV/0!</v>
      </c>
      <c r="H67" s="74" t="e">
        <f>EVEN(F68)</f>
        <v>#DIV/0!</v>
      </c>
      <c r="I67" s="358"/>
      <c r="J67" s="358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1">
        <v>1.17</v>
      </c>
      <c r="H68" s="79">
        <v>1.173</v>
      </c>
      <c r="I68" s="372" t="e">
        <f>-(H68-G68)/(H67-G67)*(H67-F68)+H68</f>
        <v>#DIV/0!</v>
      </c>
      <c r="J68" s="357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62" t="s">
        <v>25</v>
      </c>
      <c r="D70" s="362"/>
      <c r="E70" s="360" t="e">
        <f>+'A.2.2. Promedio diarios (T y P)'!#REF!</f>
        <v>#REF!</v>
      </c>
      <c r="F70" s="360"/>
      <c r="G70" s="362" t="s">
        <v>26</v>
      </c>
      <c r="H70" s="362"/>
      <c r="I70" s="360" t="e">
        <f>+'A.2.2. Promedio diarios (T y P)'!#REF!</f>
        <v>#REF!</v>
      </c>
      <c r="J70" s="361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3" t="s">
        <v>21</v>
      </c>
      <c r="C72" s="364"/>
      <c r="D72" s="66"/>
      <c r="E72" s="67" t="s">
        <v>62</v>
      </c>
      <c r="F72" s="68"/>
      <c r="G72" s="363" t="s">
        <v>22</v>
      </c>
      <c r="H72" s="364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66" t="s">
        <v>171</v>
      </c>
      <c r="C74" s="367"/>
      <c r="D74" s="367"/>
      <c r="E74" s="368"/>
      <c r="F74" s="369" t="s">
        <v>19</v>
      </c>
      <c r="G74" s="72" t="s">
        <v>1</v>
      </c>
      <c r="H74" s="73" t="s">
        <v>0</v>
      </c>
      <c r="I74" s="352" t="s">
        <v>173</v>
      </c>
      <c r="J74" s="353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70"/>
      <c r="G75" s="74" t="e">
        <f>+H75-2</f>
        <v>#REF!</v>
      </c>
      <c r="H75" s="75" t="e">
        <f>EVEN(F76)</f>
        <v>#REF!</v>
      </c>
      <c r="I75" s="354"/>
      <c r="J75" s="355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56" t="e">
        <f>-(H76-G76)/(H75-G75)*(H75-F76)+H76</f>
        <v>#REF!</v>
      </c>
      <c r="J76" s="357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62" t="s">
        <v>25</v>
      </c>
      <c r="D78" s="362"/>
      <c r="E78" s="360" t="e">
        <f>+'A.2.2. Promedio diarios (T y P)'!#REF!</f>
        <v>#REF!</v>
      </c>
      <c r="F78" s="360"/>
      <c r="G78" s="362" t="s">
        <v>26</v>
      </c>
      <c r="H78" s="362"/>
      <c r="I78" s="360" t="e">
        <f>+'A.2.2. Promedio diarios (T y P)'!#REF!</f>
        <v>#REF!</v>
      </c>
      <c r="J78" s="361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3" t="s">
        <v>21</v>
      </c>
      <c r="C80" s="364"/>
      <c r="D80" s="66"/>
      <c r="E80" s="67" t="s">
        <v>62</v>
      </c>
      <c r="F80" s="68"/>
      <c r="G80" s="363" t="s">
        <v>22</v>
      </c>
      <c r="H80" s="364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66" t="s">
        <v>171</v>
      </c>
      <c r="C82" s="367"/>
      <c r="D82" s="367"/>
      <c r="E82" s="368"/>
      <c r="F82" s="369" t="s">
        <v>19</v>
      </c>
      <c r="G82" s="72" t="s">
        <v>1</v>
      </c>
      <c r="H82" s="73" t="s">
        <v>0</v>
      </c>
      <c r="I82" s="352" t="s">
        <v>34</v>
      </c>
      <c r="J82" s="353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70"/>
      <c r="G83" s="74" t="e">
        <f>+H83-2</f>
        <v>#REF!</v>
      </c>
      <c r="H83" s="75" t="e">
        <f>EVEN(F84)</f>
        <v>#REF!</v>
      </c>
      <c r="I83" s="354"/>
      <c r="J83" s="355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56" t="e">
        <f>-(H84-G84)/(H83-G83)*(H83-F84)+H84</f>
        <v>#REF!</v>
      </c>
      <c r="J84" s="357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151</v>
      </c>
      <c r="C86" s="362" t="s">
        <v>25</v>
      </c>
      <c r="D86" s="362"/>
      <c r="E86" s="360" t="e">
        <f>+'A.2.2. Promedio diarios (T y P)'!#REF!</f>
        <v>#REF!</v>
      </c>
      <c r="F86" s="360"/>
      <c r="G86" s="362" t="s">
        <v>26</v>
      </c>
      <c r="H86" s="362"/>
      <c r="I86" s="360" t="e">
        <f>+'A.2.2. Promedio diarios (T y P)'!#REF!</f>
        <v>#REF!</v>
      </c>
      <c r="J86" s="361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3" t="s">
        <v>21</v>
      </c>
      <c r="C88" s="364"/>
      <c r="D88" s="66"/>
      <c r="E88" s="67" t="s">
        <v>62</v>
      </c>
      <c r="F88" s="68"/>
      <c r="G88" s="363" t="s">
        <v>22</v>
      </c>
      <c r="H88" s="364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66" t="s">
        <v>171</v>
      </c>
      <c r="C90" s="367"/>
      <c r="D90" s="367"/>
      <c r="E90" s="368"/>
      <c r="F90" s="369" t="s">
        <v>19</v>
      </c>
      <c r="G90" s="72" t="s">
        <v>1</v>
      </c>
      <c r="H90" s="73" t="s">
        <v>0</v>
      </c>
      <c r="I90" s="352" t="s">
        <v>34</v>
      </c>
      <c r="J90" s="353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70"/>
      <c r="G91" s="74" t="e">
        <f>+H91-2</f>
        <v>#REF!</v>
      </c>
      <c r="H91" s="75" t="e">
        <f>EVEN(F92)</f>
        <v>#REF!</v>
      </c>
      <c r="I91" s="354"/>
      <c r="J91" s="355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56" t="e">
        <f>-(H92-G92)/(H91-G91)*(H91-F92)+H92</f>
        <v>#REF!</v>
      </c>
      <c r="J92" s="357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152</v>
      </c>
      <c r="C94" s="362" t="s">
        <v>25</v>
      </c>
      <c r="D94" s="362"/>
      <c r="E94" s="360" t="e">
        <f>+'A.2.2. Promedio diarios (T y P)'!#REF!</f>
        <v>#REF!</v>
      </c>
      <c r="F94" s="360"/>
      <c r="G94" s="362" t="s">
        <v>26</v>
      </c>
      <c r="H94" s="362"/>
      <c r="I94" s="360" t="e">
        <f>+'A.2.2. Promedio diarios (T y P)'!#REF!</f>
        <v>#REF!</v>
      </c>
      <c r="J94" s="361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3" t="s">
        <v>21</v>
      </c>
      <c r="C96" s="364"/>
      <c r="D96" s="66"/>
      <c r="E96" s="67" t="s">
        <v>62</v>
      </c>
      <c r="F96" s="68"/>
      <c r="G96" s="363" t="s">
        <v>22</v>
      </c>
      <c r="H96" s="364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66" t="s">
        <v>171</v>
      </c>
      <c r="C98" s="367"/>
      <c r="D98" s="367"/>
      <c r="E98" s="368"/>
      <c r="F98" s="369" t="s">
        <v>19</v>
      </c>
      <c r="G98" s="72" t="s">
        <v>1</v>
      </c>
      <c r="H98" s="73" t="s">
        <v>0</v>
      </c>
      <c r="I98" s="352" t="s">
        <v>34</v>
      </c>
      <c r="J98" s="353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70"/>
      <c r="G99" s="74" t="e">
        <f>+H99-2</f>
        <v>#REF!</v>
      </c>
      <c r="H99" s="75" t="e">
        <f>EVEN(F100)</f>
        <v>#REF!</v>
      </c>
      <c r="I99" s="354"/>
      <c r="J99" s="355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56" t="e">
        <f>-(H100-G100)/(H99-G99)*(H99-F100)+H100</f>
        <v>#REF!</v>
      </c>
      <c r="J100" s="357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153</v>
      </c>
      <c r="C102" s="362" t="s">
        <v>25</v>
      </c>
      <c r="D102" s="362"/>
      <c r="E102" s="360" t="e">
        <f>+'A.2.2. Promedio diarios (T y P)'!#REF!</f>
        <v>#REF!</v>
      </c>
      <c r="F102" s="360"/>
      <c r="G102" s="362" t="s">
        <v>26</v>
      </c>
      <c r="H102" s="362"/>
      <c r="I102" s="360" t="e">
        <f>+'A.2.2. Promedio diarios (T y P)'!#REF!</f>
        <v>#REF!</v>
      </c>
      <c r="J102" s="361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3" t="s">
        <v>21</v>
      </c>
      <c r="C104" s="364"/>
      <c r="D104" s="66"/>
      <c r="E104" s="67" t="s">
        <v>62</v>
      </c>
      <c r="F104" s="68"/>
      <c r="G104" s="363" t="s">
        <v>22</v>
      </c>
      <c r="H104" s="364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66" t="s">
        <v>171</v>
      </c>
      <c r="C106" s="367"/>
      <c r="D106" s="367"/>
      <c r="E106" s="368"/>
      <c r="F106" s="369" t="s">
        <v>19</v>
      </c>
      <c r="G106" s="72" t="s">
        <v>1</v>
      </c>
      <c r="H106" s="73" t="s">
        <v>0</v>
      </c>
      <c r="I106" s="352" t="s">
        <v>34</v>
      </c>
      <c r="J106" s="353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70"/>
      <c r="G107" s="74" t="e">
        <f>+H107-2</f>
        <v>#REF!</v>
      </c>
      <c r="H107" s="75" t="e">
        <f>EVEN(F108)</f>
        <v>#REF!</v>
      </c>
      <c r="I107" s="354"/>
      <c r="J107" s="355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56" t="e">
        <f>-(H108-G108)/(H107-G107)*(H107-F108)+H108</f>
        <v>#REF!</v>
      </c>
      <c r="J108" s="357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154</v>
      </c>
      <c r="C110" s="362" t="s">
        <v>25</v>
      </c>
      <c r="D110" s="362"/>
      <c r="E110" s="360" t="e">
        <f>+'A.2.2. Promedio diarios (T y P)'!#REF!</f>
        <v>#REF!</v>
      </c>
      <c r="F110" s="360"/>
      <c r="G110" s="362" t="s">
        <v>26</v>
      </c>
      <c r="H110" s="362"/>
      <c r="I110" s="360" t="e">
        <f>+'A.2.2. Promedio diarios (T y P)'!#REF!</f>
        <v>#REF!</v>
      </c>
      <c r="J110" s="361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3" t="s">
        <v>21</v>
      </c>
      <c r="C112" s="364"/>
      <c r="D112" s="66"/>
      <c r="E112" s="67" t="s">
        <v>62</v>
      </c>
      <c r="F112" s="68"/>
      <c r="G112" s="363" t="s">
        <v>22</v>
      </c>
      <c r="H112" s="364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66" t="s">
        <v>171</v>
      </c>
      <c r="C114" s="367"/>
      <c r="D114" s="367"/>
      <c r="E114" s="368"/>
      <c r="F114" s="369" t="s">
        <v>19</v>
      </c>
      <c r="G114" s="72" t="s">
        <v>1</v>
      </c>
      <c r="H114" s="73" t="s">
        <v>0</v>
      </c>
      <c r="I114" s="352" t="s">
        <v>34</v>
      </c>
      <c r="J114" s="353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70"/>
      <c r="G115" s="74" t="e">
        <f>+H115-2</f>
        <v>#REF!</v>
      </c>
      <c r="H115" s="75" t="e">
        <f>EVEN(F116)</f>
        <v>#REF!</v>
      </c>
      <c r="I115" s="354"/>
      <c r="J115" s="355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56" t="e">
        <f>-(H116-G116)/(H115-G115)*(H115-F116)+H116</f>
        <v>#REF!</v>
      </c>
      <c r="J116" s="357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155</v>
      </c>
      <c r="C118" s="362" t="s">
        <v>25</v>
      </c>
      <c r="D118" s="362"/>
      <c r="E118" s="360" t="e">
        <f>+'A.2.2. Promedio diarios (T y P)'!#REF!</f>
        <v>#REF!</v>
      </c>
      <c r="F118" s="360"/>
      <c r="G118" s="362" t="s">
        <v>26</v>
      </c>
      <c r="H118" s="362"/>
      <c r="I118" s="360" t="e">
        <f>+'A.2.2. Promedio diarios (T y P)'!#REF!</f>
        <v>#REF!</v>
      </c>
      <c r="J118" s="361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3" t="s">
        <v>21</v>
      </c>
      <c r="C120" s="364"/>
      <c r="D120" s="66"/>
      <c r="E120" s="67" t="s">
        <v>62</v>
      </c>
      <c r="F120" s="68"/>
      <c r="G120" s="363" t="s">
        <v>22</v>
      </c>
      <c r="H120" s="364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66" t="s">
        <v>171</v>
      </c>
      <c r="C122" s="367"/>
      <c r="D122" s="367"/>
      <c r="E122" s="368"/>
      <c r="F122" s="369" t="s">
        <v>19</v>
      </c>
      <c r="G122" s="72" t="s">
        <v>1</v>
      </c>
      <c r="H122" s="73" t="s">
        <v>0</v>
      </c>
      <c r="I122" s="352" t="s">
        <v>34</v>
      </c>
      <c r="J122" s="353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70"/>
      <c r="G123" s="74" t="e">
        <f>+H123-2</f>
        <v>#REF!</v>
      </c>
      <c r="H123" s="75" t="e">
        <f>EVEN(F124)</f>
        <v>#REF!</v>
      </c>
      <c r="I123" s="354"/>
      <c r="J123" s="355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56" t="e">
        <f>-(H124-G124)/(H123-G123)*(H123-F124)+H124</f>
        <v>#REF!</v>
      </c>
      <c r="J124" s="357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156</v>
      </c>
      <c r="C126" s="362" t="s">
        <v>25</v>
      </c>
      <c r="D126" s="362"/>
      <c r="E126" s="360" t="e">
        <f>+'A.2.2. Promedio diarios (T y P)'!#REF!</f>
        <v>#REF!</v>
      </c>
      <c r="F126" s="360"/>
      <c r="G126" s="362" t="s">
        <v>26</v>
      </c>
      <c r="H126" s="362"/>
      <c r="I126" s="360" t="e">
        <f>+'A.2.2. Promedio diarios (T y P)'!#REF!</f>
        <v>#REF!</v>
      </c>
      <c r="J126" s="361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3" t="s">
        <v>21</v>
      </c>
      <c r="C128" s="364"/>
      <c r="D128" s="66"/>
      <c r="E128" s="67" t="s">
        <v>62</v>
      </c>
      <c r="F128" s="68"/>
      <c r="G128" s="363" t="s">
        <v>22</v>
      </c>
      <c r="H128" s="364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66" t="s">
        <v>171</v>
      </c>
      <c r="C130" s="367"/>
      <c r="D130" s="367"/>
      <c r="E130" s="368"/>
      <c r="F130" s="369" t="s">
        <v>19</v>
      </c>
      <c r="G130" s="72" t="s">
        <v>1</v>
      </c>
      <c r="H130" s="73" t="s">
        <v>0</v>
      </c>
      <c r="I130" s="352" t="s">
        <v>34</v>
      </c>
      <c r="J130" s="353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70"/>
      <c r="G131" s="74" t="e">
        <f>+H131-2</f>
        <v>#REF!</v>
      </c>
      <c r="H131" s="75" t="e">
        <f>EVEN(F132)</f>
        <v>#REF!</v>
      </c>
      <c r="I131" s="354"/>
      <c r="J131" s="355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56" t="e">
        <f>-(H132-G132)/(H131-G131)*(H131-F132)+H132</f>
        <v>#REF!</v>
      </c>
      <c r="J132" s="357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157</v>
      </c>
      <c r="C134" s="362" t="s">
        <v>25</v>
      </c>
      <c r="D134" s="362"/>
      <c r="E134" s="360" t="e">
        <f>+'A.2.2. Promedio diarios (T y P)'!#REF!</f>
        <v>#REF!</v>
      </c>
      <c r="F134" s="360"/>
      <c r="G134" s="362" t="s">
        <v>26</v>
      </c>
      <c r="H134" s="362"/>
      <c r="I134" s="360" t="e">
        <f>+'A.2.2. Promedio diarios (T y P)'!#REF!</f>
        <v>#REF!</v>
      </c>
      <c r="J134" s="361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3" t="s">
        <v>21</v>
      </c>
      <c r="C136" s="364"/>
      <c r="D136" s="66"/>
      <c r="E136" s="67" t="s">
        <v>62</v>
      </c>
      <c r="F136" s="68"/>
      <c r="G136" s="363" t="s">
        <v>22</v>
      </c>
      <c r="H136" s="364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66" t="s">
        <v>171</v>
      </c>
      <c r="C138" s="367"/>
      <c r="D138" s="367"/>
      <c r="E138" s="368"/>
      <c r="F138" s="369" t="s">
        <v>19</v>
      </c>
      <c r="G138" s="72" t="s">
        <v>1</v>
      </c>
      <c r="H138" s="73" t="s">
        <v>0</v>
      </c>
      <c r="I138" s="352" t="s">
        <v>34</v>
      </c>
      <c r="J138" s="353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70"/>
      <c r="G139" s="74" t="e">
        <f>+H139-2</f>
        <v>#REF!</v>
      </c>
      <c r="H139" s="75" t="e">
        <f>EVEN(F140)</f>
        <v>#REF!</v>
      </c>
      <c r="I139" s="354"/>
      <c r="J139" s="355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56" t="e">
        <f>-(H140-G140)/(H139-G139)*(H139-F140)+H140</f>
        <v>#REF!</v>
      </c>
      <c r="J140" s="357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36" t="s">
        <v>13</v>
      </c>
      <c r="C142" s="336"/>
      <c r="D142" s="336"/>
      <c r="E142" s="336"/>
      <c r="F142" s="336"/>
      <c r="G142" s="336"/>
      <c r="H142" s="336"/>
      <c r="I142" s="336"/>
      <c r="J142" s="336"/>
      <c r="K142" s="54"/>
    </row>
    <row r="143" spans="1:11" ht="35.25" customHeight="1" x14ac:dyDescent="0.2">
      <c r="A143" s="52"/>
      <c r="B143" s="365"/>
      <c r="C143" s="365"/>
      <c r="D143" s="365"/>
      <c r="E143" s="365"/>
      <c r="F143" s="365"/>
      <c r="G143" s="365"/>
      <c r="H143" s="365"/>
      <c r="I143" s="365"/>
      <c r="J143" s="365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8" zoomScaleNormal="100" zoomScaleSheetLayoutView="100" zoomScalePageLayoutView="70" workbookViewId="0">
      <selection activeCell="B34" sqref="B34:M3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4"/>
      <c r="C2" s="405"/>
      <c r="D2" s="406"/>
      <c r="E2" s="413" t="s">
        <v>238</v>
      </c>
      <c r="F2" s="414"/>
      <c r="G2" s="414"/>
      <c r="H2" s="414"/>
      <c r="I2" s="414"/>
      <c r="J2" s="414"/>
      <c r="K2" s="414"/>
      <c r="L2" s="414"/>
      <c r="M2" s="415"/>
      <c r="N2" s="95"/>
    </row>
    <row r="3" spans="1:14" s="7" customFormat="1" ht="12.75" customHeight="1" x14ac:dyDescent="0.2">
      <c r="A3" s="83"/>
      <c r="B3" s="407"/>
      <c r="C3" s="408"/>
      <c r="D3" s="409"/>
      <c r="E3" s="416"/>
      <c r="F3" s="417"/>
      <c r="G3" s="417"/>
      <c r="H3" s="417"/>
      <c r="I3" s="417"/>
      <c r="J3" s="417"/>
      <c r="K3" s="417"/>
      <c r="L3" s="417"/>
      <c r="M3" s="418"/>
      <c r="N3" s="95"/>
    </row>
    <row r="4" spans="1:14" s="7" customFormat="1" ht="12.75" customHeight="1" x14ac:dyDescent="0.2">
      <c r="A4" s="83"/>
      <c r="B4" s="407"/>
      <c r="C4" s="408"/>
      <c r="D4" s="409"/>
      <c r="E4" s="416"/>
      <c r="F4" s="417"/>
      <c r="G4" s="417"/>
      <c r="H4" s="417"/>
      <c r="I4" s="417"/>
      <c r="J4" s="417"/>
      <c r="K4" s="417"/>
      <c r="L4" s="417"/>
      <c r="M4" s="418"/>
      <c r="N4" s="95"/>
    </row>
    <row r="5" spans="1:14" s="7" customFormat="1" ht="13.5" customHeight="1" x14ac:dyDescent="0.2">
      <c r="A5" s="83"/>
      <c r="B5" s="410"/>
      <c r="C5" s="411"/>
      <c r="D5" s="412"/>
      <c r="E5" s="419"/>
      <c r="F5" s="420"/>
      <c r="G5" s="420"/>
      <c r="H5" s="420"/>
      <c r="I5" s="420"/>
      <c r="J5" s="420"/>
      <c r="K5" s="420"/>
      <c r="L5" s="420"/>
      <c r="M5" s="421"/>
      <c r="N5" s="95"/>
    </row>
    <row r="6" spans="1:14" s="7" customFormat="1" x14ac:dyDescent="0.2">
      <c r="A6" s="83"/>
      <c r="B6" s="83"/>
      <c r="C6" s="83"/>
      <c r="D6" s="83"/>
      <c r="E6" s="166"/>
      <c r="F6" s="84"/>
      <c r="G6" s="83"/>
      <c r="H6" s="83"/>
      <c r="I6" s="83"/>
      <c r="J6" s="166"/>
      <c r="K6" s="83"/>
      <c r="L6" s="83"/>
      <c r="M6" s="83"/>
      <c r="N6" s="95"/>
    </row>
    <row r="7" spans="1:14" s="4" customFormat="1" ht="30.6" customHeight="1" x14ac:dyDescent="0.2">
      <c r="A7" s="115"/>
      <c r="B7" s="342" t="s">
        <v>182</v>
      </c>
      <c r="C7" s="342"/>
      <c r="D7" s="342"/>
      <c r="E7" s="330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330"/>
      <c r="G7" s="330"/>
      <c r="H7" s="330"/>
      <c r="I7" s="330"/>
      <c r="J7" s="330"/>
      <c r="K7" s="330"/>
      <c r="L7" s="330"/>
      <c r="M7" s="330"/>
      <c r="N7" s="68"/>
    </row>
    <row r="8" spans="1:14" s="153" customFormat="1" ht="11.25" x14ac:dyDescent="0.2">
      <c r="A8" s="68"/>
      <c r="B8" s="154"/>
      <c r="C8" s="154"/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68"/>
    </row>
    <row r="9" spans="1:14" s="4" customFormat="1" ht="15.6" customHeight="1" x14ac:dyDescent="0.2">
      <c r="A9" s="115"/>
      <c r="B9" s="342" t="s">
        <v>214</v>
      </c>
      <c r="C9" s="342"/>
      <c r="D9" s="342"/>
      <c r="E9" s="328" t="str">
        <f>+'A.2.3. Flujo promedio'!D9</f>
        <v>CA-VMP-10</v>
      </c>
      <c r="F9" s="328"/>
      <c r="G9" s="152"/>
      <c r="H9" s="342" t="s">
        <v>183</v>
      </c>
      <c r="I9" s="342"/>
      <c r="J9" s="422" t="str">
        <f>+'A.2.3. Flujo promedio'!H9</f>
        <v>0003-3-2022-411</v>
      </c>
      <c r="K9" s="422"/>
      <c r="L9" s="422"/>
      <c r="M9" s="422"/>
      <c r="N9" s="68"/>
    </row>
    <row r="10" spans="1:14" s="153" customFormat="1" ht="7.9" customHeight="1" x14ac:dyDescent="0.2">
      <c r="A10" s="68"/>
      <c r="B10" s="154"/>
      <c r="C10" s="154"/>
      <c r="D10" s="154"/>
      <c r="E10" s="155"/>
      <c r="F10" s="155"/>
      <c r="G10" s="155"/>
      <c r="H10" s="155"/>
      <c r="I10" s="155"/>
      <c r="J10" s="155"/>
      <c r="K10" s="155"/>
      <c r="L10" s="155"/>
      <c r="M10" s="155"/>
      <c r="N10" s="68"/>
    </row>
    <row r="11" spans="1:14" s="4" customFormat="1" ht="15.6" customHeight="1" x14ac:dyDescent="0.2">
      <c r="A11" s="115"/>
      <c r="B11" s="373" t="s">
        <v>15</v>
      </c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68"/>
    </row>
    <row r="12" spans="1:14" s="153" customFormat="1" ht="7.9" customHeight="1" x14ac:dyDescent="0.2">
      <c r="A12" s="68"/>
      <c r="B12" s="154"/>
      <c r="C12" s="154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68"/>
    </row>
    <row r="13" spans="1:14" s="4" customFormat="1" ht="15.6" customHeight="1" x14ac:dyDescent="0.2">
      <c r="A13" s="115"/>
      <c r="B13" s="345" t="s">
        <v>245</v>
      </c>
      <c r="C13" s="345"/>
      <c r="D13" s="345"/>
      <c r="E13" s="344" t="s">
        <v>246</v>
      </c>
      <c r="F13" s="344"/>
      <c r="G13" s="344"/>
      <c r="H13" s="344"/>
      <c r="I13" s="344"/>
      <c r="J13" s="344"/>
      <c r="K13" s="344"/>
      <c r="L13" s="344"/>
      <c r="M13" s="344"/>
      <c r="N13" s="68"/>
    </row>
    <row r="14" spans="1:14" s="4" customFormat="1" ht="15.6" customHeight="1" x14ac:dyDescent="0.2">
      <c r="A14" s="115"/>
      <c r="B14" s="345" t="s">
        <v>247</v>
      </c>
      <c r="C14" s="345"/>
      <c r="D14" s="345"/>
      <c r="E14" s="344" t="s">
        <v>14</v>
      </c>
      <c r="F14" s="344"/>
      <c r="G14" s="345" t="s">
        <v>248</v>
      </c>
      <c r="H14" s="345"/>
      <c r="I14" s="344" t="s">
        <v>249</v>
      </c>
      <c r="J14" s="344"/>
      <c r="K14" s="267" t="s">
        <v>250</v>
      </c>
      <c r="L14" s="344" t="str">
        <f>'A.2.3. Flujo promedio'!F17</f>
        <v>P9315X</v>
      </c>
      <c r="M14" s="344"/>
      <c r="N14" s="68"/>
    </row>
    <row r="15" spans="1:14" ht="13.5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90" t="s">
        <v>24</v>
      </c>
      <c r="C16" s="191" t="s">
        <v>2</v>
      </c>
      <c r="D16" s="191" t="s">
        <v>31</v>
      </c>
      <c r="E16" s="191" t="s">
        <v>27</v>
      </c>
      <c r="F16" s="191" t="s">
        <v>28</v>
      </c>
      <c r="G16" s="423" t="s">
        <v>172</v>
      </c>
      <c r="H16" s="424"/>
      <c r="I16" s="423" t="s">
        <v>216</v>
      </c>
      <c r="J16" s="424"/>
      <c r="K16" s="191" t="s">
        <v>180</v>
      </c>
      <c r="L16" s="191" t="s">
        <v>177</v>
      </c>
      <c r="M16" s="192" t="s">
        <v>30</v>
      </c>
      <c r="N16" s="87"/>
    </row>
    <row r="17" spans="1:15" x14ac:dyDescent="0.2">
      <c r="A17" s="87"/>
      <c r="B17" s="88">
        <v>1</v>
      </c>
      <c r="C17" s="395" t="s">
        <v>158</v>
      </c>
      <c r="D17" s="315" t="s">
        <v>280</v>
      </c>
      <c r="E17" s="89">
        <f>+'A.2.2. Promedio diarios (T y P)'!D13</f>
        <v>44634.677083333336</v>
      </c>
      <c r="F17" s="89">
        <f>+'A.2.2. Promedio diarios (T y P)'!G13</f>
        <v>44635.635416666664</v>
      </c>
      <c r="G17" s="402">
        <f>+'A.2.2. Promedio diarios (T y P)'!M13</f>
        <v>1379.9999999930151</v>
      </c>
      <c r="H17" s="403"/>
      <c r="I17" s="400">
        <f>+'A.2.3. Flujo promedio'!I28</f>
        <v>1.1755047619047621</v>
      </c>
      <c r="J17" s="401"/>
      <c r="K17" s="90">
        <f t="shared" ref="K17:K31" si="0">+I17*G17</f>
        <v>1622.1965714203609</v>
      </c>
      <c r="L17" s="265">
        <v>271000</v>
      </c>
      <c r="M17" s="218">
        <f>IF(L17="","",L17/K17)</f>
        <v>167.05743605580312</v>
      </c>
      <c r="N17" s="87"/>
    </row>
    <row r="18" spans="1:15" x14ac:dyDescent="0.2">
      <c r="A18" s="87"/>
      <c r="B18" s="91">
        <v>2</v>
      </c>
      <c r="C18" s="396"/>
      <c r="D18" s="78" t="s">
        <v>281</v>
      </c>
      <c r="E18" s="92">
        <f>+'A.2.2. Promedio diarios (T y P)'!D20</f>
        <v>44635.649305555555</v>
      </c>
      <c r="F18" s="92">
        <f>+'A.2.2. Promedio diarios (T y P)'!G20</f>
        <v>44636.607638888891</v>
      </c>
      <c r="G18" s="387">
        <f>+'A.2.2. Promedio diarios (T y P)'!M20</f>
        <v>1380.0000000034925</v>
      </c>
      <c r="H18" s="388"/>
      <c r="I18" s="392">
        <f>'A.2.3. Flujo promedio'!I36:J36</f>
        <v>1.1778142857142857</v>
      </c>
      <c r="J18" s="393"/>
      <c r="K18" s="93">
        <f t="shared" si="0"/>
        <v>1625.3837142898278</v>
      </c>
      <c r="L18" s="266">
        <v>177000</v>
      </c>
      <c r="M18" s="219">
        <f t="shared" ref="M18:M31" si="1">IF(L18="","",L18/K18)</f>
        <v>108.89736278509218</v>
      </c>
      <c r="N18" s="87"/>
    </row>
    <row r="19" spans="1:15" x14ac:dyDescent="0.2">
      <c r="A19" s="87"/>
      <c r="B19" s="91">
        <v>3</v>
      </c>
      <c r="C19" s="396"/>
      <c r="D19" s="78" t="s">
        <v>282</v>
      </c>
      <c r="E19" s="92">
        <f>+'A.2.2. Promedio diarios (T y P)'!D27</f>
        <v>44636.635416666664</v>
      </c>
      <c r="F19" s="92">
        <f>+'A.2.2. Promedio diarios (T y P)'!G27</f>
        <v>44637.59375</v>
      </c>
      <c r="G19" s="387">
        <f>+'A.2.2. Promedio diarios (T y P)'!M27</f>
        <v>1380.0000000034925</v>
      </c>
      <c r="H19" s="388"/>
      <c r="I19" s="392">
        <f>'A.2.3. Flujo promedio'!I44:J44</f>
        <v>1.1727608695652174</v>
      </c>
      <c r="J19" s="393"/>
      <c r="K19" s="93">
        <f t="shared" si="0"/>
        <v>1618.4100000040958</v>
      </c>
      <c r="L19" s="266">
        <v>138000</v>
      </c>
      <c r="M19" s="219">
        <f t="shared" si="1"/>
        <v>85.26887500673547</v>
      </c>
      <c r="N19" s="87"/>
    </row>
    <row r="20" spans="1:15" x14ac:dyDescent="0.2">
      <c r="A20" s="87"/>
      <c r="B20" s="91">
        <v>4</v>
      </c>
      <c r="C20" s="396"/>
      <c r="D20" s="78" t="s">
        <v>283</v>
      </c>
      <c r="E20" s="92">
        <f>+'A.2.2. Promedio diarios (T y P)'!D34</f>
        <v>44637.614583333336</v>
      </c>
      <c r="F20" s="92">
        <f>+'A.2.2. Promedio diarios (T y P)'!G34</f>
        <v>44638.574999999997</v>
      </c>
      <c r="G20" s="387">
        <f>+'A.2.2. Promedio diarios (T y P)'!M34</f>
        <v>1382.9999999923166</v>
      </c>
      <c r="H20" s="388"/>
      <c r="I20" s="392">
        <f>'A.2.3. Flujo promedio'!I52:J52</f>
        <v>1.1702250000000001</v>
      </c>
      <c r="J20" s="393"/>
      <c r="K20" s="93">
        <f t="shared" si="0"/>
        <v>1618.4211749910087</v>
      </c>
      <c r="L20" s="266">
        <v>97000</v>
      </c>
      <c r="M20" s="219">
        <f t="shared" si="1"/>
        <v>59.934954818259158</v>
      </c>
      <c r="N20" s="87"/>
    </row>
    <row r="21" spans="1:15" ht="13.5" thickBot="1" x14ac:dyDescent="0.25">
      <c r="A21" s="87"/>
      <c r="B21" s="160">
        <v>5</v>
      </c>
      <c r="C21" s="397"/>
      <c r="D21" s="317" t="s">
        <v>284</v>
      </c>
      <c r="E21" s="162">
        <f>+'A.2.2. Promedio diarios (T y P)'!D41</f>
        <v>44638.604166666664</v>
      </c>
      <c r="F21" s="162">
        <f>+'A.2.2. Promedio diarios (T y P)'!G41</f>
        <v>44639.5625</v>
      </c>
      <c r="G21" s="398">
        <f>+'A.2.2. Promedio diarios (T y P)'!M41</f>
        <v>1380.0000000034925</v>
      </c>
      <c r="H21" s="398"/>
      <c r="I21" s="394">
        <f>'A.2.3. Flujo promedio'!I60:J60</f>
        <v>1.1690173913043478</v>
      </c>
      <c r="J21" s="394"/>
      <c r="K21" s="163">
        <f t="shared" si="0"/>
        <v>1613.2440000040826</v>
      </c>
      <c r="L21" s="300">
        <v>105000</v>
      </c>
      <c r="M21" s="301">
        <f t="shared" si="1"/>
        <v>65.08624857723585</v>
      </c>
      <c r="N21" s="87"/>
      <c r="O21" s="280">
        <f>AVERAGE(M17:M21)</f>
        <v>97.248975448625146</v>
      </c>
    </row>
    <row r="22" spans="1:15" ht="13.5" hidden="1" thickBot="1" x14ac:dyDescent="0.25">
      <c r="A22" s="87"/>
      <c r="B22" s="198">
        <v>6</v>
      </c>
      <c r="C22" s="294"/>
      <c r="D22" s="212">
        <v>210536</v>
      </c>
      <c r="E22" s="296">
        <f>'A.2.2. Promedio diarios (T y P)'!D48</f>
        <v>0</v>
      </c>
      <c r="F22" s="296">
        <f>'A.2.2. Promedio diarios (T y P)'!G48</f>
        <v>0</v>
      </c>
      <c r="G22" s="391">
        <f>'A.2.2. Promedio diarios (T y P)'!M48</f>
        <v>0</v>
      </c>
      <c r="H22" s="391"/>
      <c r="I22" s="399" t="e">
        <f>'A.2.3. Flujo promedio'!I68:J68</f>
        <v>#DIV/0!</v>
      </c>
      <c r="J22" s="399"/>
      <c r="K22" s="297" t="e">
        <f t="shared" si="0"/>
        <v>#DIV/0!</v>
      </c>
      <c r="L22" s="298"/>
      <c r="M22" s="299" t="str">
        <f t="shared" si="1"/>
        <v/>
      </c>
      <c r="N22" s="87"/>
    </row>
    <row r="23" spans="1:15" ht="12.75" hidden="1" customHeight="1" x14ac:dyDescent="0.2">
      <c r="A23" s="87"/>
      <c r="B23" s="91">
        <v>7</v>
      </c>
      <c r="C23" s="294"/>
      <c r="D23" s="78"/>
      <c r="E23" s="196" t="e">
        <f>+'A.2.2. Promedio diarios (T y P)'!#REF!</f>
        <v>#REF!</v>
      </c>
      <c r="F23" s="196" t="e">
        <f>+'A.2.2. Promedio diarios (T y P)'!#REF!</f>
        <v>#REF!</v>
      </c>
      <c r="G23" s="427" t="e">
        <f>+'A.2.2. Promedio diarios (T y P)'!#REF!</f>
        <v>#REF!</v>
      </c>
      <c r="H23" s="428"/>
      <c r="I23" s="434" t="e">
        <f>+#REF!</f>
        <v>#REF!</v>
      </c>
      <c r="J23" s="435"/>
      <c r="K23" s="195" t="e">
        <f t="shared" si="0"/>
        <v>#REF!</v>
      </c>
      <c r="L23" s="194"/>
      <c r="M23" s="100" t="str">
        <f t="shared" si="1"/>
        <v/>
      </c>
      <c r="N23" s="87"/>
    </row>
    <row r="24" spans="1:15" ht="12.75" hidden="1" customHeight="1" x14ac:dyDescent="0.2">
      <c r="A24" s="87"/>
      <c r="B24" s="91">
        <v>8</v>
      </c>
      <c r="C24" s="294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87" t="e">
        <f>+'A.2.2. Promedio diarios (T y P)'!#REF!</f>
        <v>#REF!</v>
      </c>
      <c r="H24" s="388"/>
      <c r="I24" s="392" t="e">
        <f>+#REF!</f>
        <v>#REF!</v>
      </c>
      <c r="J24" s="393"/>
      <c r="K24" s="93" t="e">
        <f t="shared" si="0"/>
        <v>#REF!</v>
      </c>
      <c r="L24" s="94"/>
      <c r="M24" s="100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294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89" t="e">
        <f>+'A.2.2. Promedio diarios (T y P)'!#REF!</f>
        <v>#REF!</v>
      </c>
      <c r="H25" s="390"/>
      <c r="I25" s="392" t="e">
        <f>+#REF!</f>
        <v>#REF!</v>
      </c>
      <c r="J25" s="393"/>
      <c r="K25" s="93" t="e">
        <f t="shared" si="0"/>
        <v>#REF!</v>
      </c>
      <c r="L25" s="94"/>
      <c r="M25" s="100" t="str">
        <f t="shared" si="1"/>
        <v/>
      </c>
      <c r="N25" s="87"/>
    </row>
    <row r="26" spans="1:15" ht="12.75" hidden="1" customHeight="1" x14ac:dyDescent="0.2">
      <c r="A26" s="87"/>
      <c r="B26" s="91">
        <v>10</v>
      </c>
      <c r="C26" s="294"/>
      <c r="D26" s="78"/>
      <c r="E26" s="92" t="e">
        <f>+'A.2.2. Promedio diarios (T y P)'!#REF!</f>
        <v>#REF!</v>
      </c>
      <c r="F26" s="92" t="e">
        <f>+'A.2.2. Promedio diarios (T y P)'!#REF!</f>
        <v>#REF!</v>
      </c>
      <c r="G26" s="389" t="e">
        <f>+'A.2.2. Promedio diarios (T y P)'!#REF!</f>
        <v>#REF!</v>
      </c>
      <c r="H26" s="390"/>
      <c r="I26" s="392" t="e">
        <f>+#REF!</f>
        <v>#REF!</v>
      </c>
      <c r="J26" s="393"/>
      <c r="K26" s="93" t="e">
        <f t="shared" si="0"/>
        <v>#REF!</v>
      </c>
      <c r="L26" s="94"/>
      <c r="M26" s="100" t="str">
        <f t="shared" si="1"/>
        <v/>
      </c>
      <c r="N26" s="87"/>
    </row>
    <row r="27" spans="1:15" ht="12.75" hidden="1" customHeight="1" x14ac:dyDescent="0.2">
      <c r="A27" s="87"/>
      <c r="B27" s="91">
        <v>11</v>
      </c>
      <c r="C27" s="294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89" t="e">
        <f>+'A.2.2. Promedio diarios (T y P)'!#REF!</f>
        <v>#REF!</v>
      </c>
      <c r="H27" s="390"/>
      <c r="I27" s="392" t="e">
        <f>+#REF!</f>
        <v>#REF!</v>
      </c>
      <c r="J27" s="393"/>
      <c r="K27" s="93" t="e">
        <f t="shared" si="0"/>
        <v>#REF!</v>
      </c>
      <c r="L27" s="94"/>
      <c r="M27" s="100" t="str">
        <f t="shared" si="1"/>
        <v/>
      </c>
      <c r="N27" s="87"/>
    </row>
    <row r="28" spans="1:15" ht="12.75" hidden="1" customHeight="1" x14ac:dyDescent="0.2">
      <c r="A28" s="87"/>
      <c r="B28" s="91">
        <v>12</v>
      </c>
      <c r="C28" s="294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89" t="e">
        <f>+'A.2.2. Promedio diarios (T y P)'!#REF!</f>
        <v>#REF!</v>
      </c>
      <c r="H28" s="390"/>
      <c r="I28" s="392" t="e">
        <f>+#REF!</f>
        <v>#REF!</v>
      </c>
      <c r="J28" s="393"/>
      <c r="K28" s="93" t="e">
        <f t="shared" si="0"/>
        <v>#REF!</v>
      </c>
      <c r="L28" s="94"/>
      <c r="M28" s="100" t="str">
        <f t="shared" si="1"/>
        <v/>
      </c>
      <c r="N28" s="87"/>
    </row>
    <row r="29" spans="1:15" ht="12.75" hidden="1" customHeight="1" x14ac:dyDescent="0.2">
      <c r="A29" s="87"/>
      <c r="B29" s="91">
        <v>13</v>
      </c>
      <c r="C29" s="294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89" t="e">
        <f>+'A.2.2. Promedio diarios (T y P)'!#REF!</f>
        <v>#REF!</v>
      </c>
      <c r="H29" s="390"/>
      <c r="I29" s="392" t="e">
        <f>+#REF!</f>
        <v>#REF!</v>
      </c>
      <c r="J29" s="393"/>
      <c r="K29" s="93" t="e">
        <f t="shared" si="0"/>
        <v>#REF!</v>
      </c>
      <c r="L29" s="94"/>
      <c r="M29" s="100" t="str">
        <f t="shared" si="1"/>
        <v/>
      </c>
      <c r="N29" s="87"/>
    </row>
    <row r="30" spans="1:15" ht="12.75" hidden="1" customHeight="1" x14ac:dyDescent="0.2">
      <c r="A30" s="87"/>
      <c r="B30" s="91">
        <v>14</v>
      </c>
      <c r="C30" s="294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89" t="e">
        <f>+'A.2.2. Promedio diarios (T y P)'!#REF!</f>
        <v>#REF!</v>
      </c>
      <c r="H30" s="390"/>
      <c r="I30" s="392" t="e">
        <f>+#REF!</f>
        <v>#REF!</v>
      </c>
      <c r="J30" s="393"/>
      <c r="K30" s="93" t="e">
        <f t="shared" si="0"/>
        <v>#REF!</v>
      </c>
      <c r="L30" s="94"/>
      <c r="M30" s="100" t="str">
        <f t="shared" si="1"/>
        <v/>
      </c>
      <c r="N30" s="87"/>
    </row>
    <row r="31" spans="1:15" ht="13.5" hidden="1" customHeight="1" thickBot="1" x14ac:dyDescent="0.25">
      <c r="A31" s="87"/>
      <c r="B31" s="160">
        <v>15</v>
      </c>
      <c r="C31" s="295"/>
      <c r="D31" s="161"/>
      <c r="E31" s="162" t="e">
        <f>+'A.2.2. Promedio diarios (T y P)'!#REF!</f>
        <v>#REF!</v>
      </c>
      <c r="F31" s="162" t="e">
        <f>+'A.2.2. Promedio diarios (T y P)'!#REF!</f>
        <v>#REF!</v>
      </c>
      <c r="G31" s="425" t="e">
        <f>+'A.2.2. Promedio diarios (T y P)'!#REF!</f>
        <v>#REF!</v>
      </c>
      <c r="H31" s="426"/>
      <c r="I31" s="432" t="e">
        <f>+#REF!</f>
        <v>#REF!</v>
      </c>
      <c r="J31" s="433"/>
      <c r="K31" s="163" t="e">
        <f t="shared" si="0"/>
        <v>#REF!</v>
      </c>
      <c r="L31" s="164"/>
      <c r="M31" s="165" t="str">
        <f t="shared" si="1"/>
        <v/>
      </c>
      <c r="N31" s="87"/>
    </row>
    <row r="32" spans="1:15" ht="13.5" thickBot="1" x14ac:dyDescent="0.25">
      <c r="A32" s="85"/>
      <c r="B32" s="85"/>
      <c r="C32" s="193"/>
      <c r="D32" s="197"/>
      <c r="E32" s="85"/>
      <c r="F32" s="85"/>
      <c r="G32" s="85"/>
      <c r="H32" s="193"/>
      <c r="I32" s="193"/>
      <c r="J32" s="193"/>
      <c r="K32" s="85"/>
      <c r="L32" s="85"/>
      <c r="M32" s="193"/>
      <c r="N32" s="87"/>
    </row>
    <row r="33" spans="1:14" s="3" customFormat="1" x14ac:dyDescent="0.2">
      <c r="A33" s="52"/>
      <c r="B33" s="180" t="s">
        <v>13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54"/>
    </row>
    <row r="34" spans="1:14" s="3" customFormat="1" ht="67.5" customHeight="1" thickBot="1" x14ac:dyDescent="0.25">
      <c r="A34" s="52"/>
      <c r="B34" s="429" t="s">
        <v>423</v>
      </c>
      <c r="C34" s="430"/>
      <c r="D34" s="430"/>
      <c r="E34" s="430"/>
      <c r="F34" s="430"/>
      <c r="G34" s="430"/>
      <c r="H34" s="430"/>
      <c r="I34" s="430"/>
      <c r="J34" s="430"/>
      <c r="K34" s="430"/>
      <c r="L34" s="430"/>
      <c r="M34" s="431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B2:D5"/>
    <mergeCell ref="E2:M5"/>
    <mergeCell ref="J9:M9"/>
    <mergeCell ref="G16:H16"/>
    <mergeCell ref="I16:J16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50"/>
      <c r="C2" s="451"/>
      <c r="D2" s="451"/>
      <c r="E2" s="455" t="s">
        <v>211</v>
      </c>
      <c r="F2" s="456"/>
      <c r="G2" s="456"/>
      <c r="H2" s="456"/>
      <c r="I2" s="456"/>
      <c r="J2" s="456"/>
      <c r="K2" s="456"/>
      <c r="L2" s="456"/>
      <c r="M2" s="457"/>
      <c r="N2" s="95"/>
    </row>
    <row r="3" spans="1:16" s="7" customFormat="1" ht="12.75" customHeight="1" x14ac:dyDescent="0.2">
      <c r="A3" s="83"/>
      <c r="B3" s="452"/>
      <c r="C3" s="408"/>
      <c r="D3" s="408"/>
      <c r="E3" s="458"/>
      <c r="F3" s="417"/>
      <c r="G3" s="417"/>
      <c r="H3" s="417"/>
      <c r="I3" s="417"/>
      <c r="J3" s="417"/>
      <c r="K3" s="417"/>
      <c r="L3" s="417"/>
      <c r="M3" s="459"/>
      <c r="N3" s="95"/>
    </row>
    <row r="4" spans="1:16" s="7" customFormat="1" ht="12.75" customHeight="1" x14ac:dyDescent="0.2">
      <c r="A4" s="83"/>
      <c r="B4" s="452"/>
      <c r="C4" s="408"/>
      <c r="D4" s="408"/>
      <c r="E4" s="458"/>
      <c r="F4" s="417"/>
      <c r="G4" s="417"/>
      <c r="H4" s="417"/>
      <c r="I4" s="417"/>
      <c r="J4" s="417"/>
      <c r="K4" s="417"/>
      <c r="L4" s="417"/>
      <c r="M4" s="459"/>
      <c r="N4" s="95"/>
    </row>
    <row r="5" spans="1:16" s="7" customFormat="1" ht="13.5" customHeight="1" thickBot="1" x14ac:dyDescent="0.25">
      <c r="A5" s="83"/>
      <c r="B5" s="453"/>
      <c r="C5" s="454"/>
      <c r="D5" s="454"/>
      <c r="E5" s="460"/>
      <c r="F5" s="461"/>
      <c r="G5" s="461"/>
      <c r="H5" s="461"/>
      <c r="I5" s="461"/>
      <c r="J5" s="461"/>
      <c r="K5" s="461"/>
      <c r="L5" s="461"/>
      <c r="M5" s="462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05" t="s">
        <v>32</v>
      </c>
      <c r="C7" s="105"/>
      <c r="D7" s="105"/>
      <c r="E7" s="440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40"/>
      <c r="G7" s="440"/>
      <c r="H7" s="440"/>
      <c r="I7" s="440"/>
      <c r="J7" s="440"/>
      <c r="K7" s="440"/>
      <c r="L7" s="440"/>
      <c r="M7" s="440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2" t="s">
        <v>214</v>
      </c>
      <c r="C9" s="342"/>
      <c r="D9" s="342"/>
      <c r="E9" s="328" t="str">
        <f>+'A.2.4. Cálculo PM10 y VM'!E9:F9</f>
        <v>CA-VMP-10</v>
      </c>
      <c r="F9" s="328"/>
      <c r="G9" s="152"/>
      <c r="H9" s="342" t="s">
        <v>183</v>
      </c>
      <c r="I9" s="342"/>
      <c r="J9" s="328" t="str">
        <f>+'A.2.3. Flujo promedio'!H9</f>
        <v>0003-3-2022-411</v>
      </c>
      <c r="K9" s="328"/>
      <c r="L9" s="328"/>
      <c r="M9" s="328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97" t="s">
        <v>31</v>
      </c>
      <c r="E11" s="97" t="s">
        <v>27</v>
      </c>
      <c r="F11" s="97" t="s">
        <v>28</v>
      </c>
      <c r="G11" s="423" t="s">
        <v>172</v>
      </c>
      <c r="H11" s="424"/>
      <c r="I11" s="97" t="s">
        <v>179</v>
      </c>
      <c r="J11" s="463" t="s">
        <v>178</v>
      </c>
      <c r="K11" s="464"/>
      <c r="L11" s="97" t="s">
        <v>177</v>
      </c>
      <c r="M11" s="98" t="s">
        <v>30</v>
      </c>
      <c r="N11" s="87"/>
    </row>
    <row r="12" spans="1:16" x14ac:dyDescent="0.2">
      <c r="A12" s="87"/>
      <c r="B12" s="91">
        <v>1</v>
      </c>
      <c r="C12" s="441" t="s">
        <v>145</v>
      </c>
      <c r="D12" s="78" t="s">
        <v>217</v>
      </c>
      <c r="E12" s="92">
        <v>43881.621527777781</v>
      </c>
      <c r="F12" s="92">
        <v>43882.366666666669</v>
      </c>
      <c r="G12" s="387">
        <f>(F12-E12)*60*24</f>
        <v>1072.9999999981374</v>
      </c>
      <c r="H12" s="388"/>
      <c r="I12" s="99">
        <v>16.7</v>
      </c>
      <c r="J12" s="438">
        <v>17.920000000000002</v>
      </c>
      <c r="K12" s="439"/>
      <c r="L12" s="94">
        <v>373</v>
      </c>
      <c r="M12" s="219">
        <f>IF(L12="","",L12/J12)</f>
        <v>20.814732142857142</v>
      </c>
      <c r="N12" s="87"/>
      <c r="P12" s="213">
        <f>I12*G12/1000</f>
        <v>17.919099999968893</v>
      </c>
    </row>
    <row r="13" spans="1:16" x14ac:dyDescent="0.2">
      <c r="A13" s="87"/>
      <c r="B13" s="91">
        <v>2</v>
      </c>
      <c r="C13" s="442"/>
      <c r="D13" s="78" t="s">
        <v>218</v>
      </c>
      <c r="E13" s="92">
        <v>43885.658333333333</v>
      </c>
      <c r="F13" s="92">
        <v>43886.609722222223</v>
      </c>
      <c r="G13" s="387">
        <f t="shared" ref="G13" si="0">(F13-E13)*60*24</f>
        <v>1370.0000000023283</v>
      </c>
      <c r="H13" s="388"/>
      <c r="I13" s="99">
        <v>16.7</v>
      </c>
      <c r="J13" s="438">
        <v>22.88</v>
      </c>
      <c r="K13" s="439"/>
      <c r="L13" s="94">
        <v>347</v>
      </c>
      <c r="M13" s="219">
        <f>IF(L13="","",L13/J13)</f>
        <v>15.166083916083917</v>
      </c>
      <c r="N13" s="87"/>
      <c r="P13" s="213">
        <f t="shared" ref="P13:P16" si="1">I13*G13/1000</f>
        <v>22.879000000038882</v>
      </c>
    </row>
    <row r="14" spans="1:16" x14ac:dyDescent="0.2">
      <c r="A14" s="87"/>
      <c r="B14" s="91">
        <v>3</v>
      </c>
      <c r="C14" s="442"/>
      <c r="D14" s="78" t="s">
        <v>219</v>
      </c>
      <c r="E14" s="92">
        <v>43886.611111111109</v>
      </c>
      <c r="F14" s="92">
        <v>43887.590277777781</v>
      </c>
      <c r="G14" s="387">
        <f t="shared" ref="G14:G26" si="2">(F14-E14)*60*24</f>
        <v>1410.0000000069849</v>
      </c>
      <c r="H14" s="388"/>
      <c r="I14" s="99">
        <v>16.7</v>
      </c>
      <c r="J14" s="438">
        <v>23.55</v>
      </c>
      <c r="K14" s="439"/>
      <c r="L14" s="94">
        <v>389</v>
      </c>
      <c r="M14" s="219">
        <f>IF(L14="","",L14/J14)</f>
        <v>16.518046709129511</v>
      </c>
      <c r="N14" s="87"/>
      <c r="P14" s="213">
        <f t="shared" si="1"/>
        <v>23.547000000116647</v>
      </c>
    </row>
    <row r="15" spans="1:16" x14ac:dyDescent="0.2">
      <c r="A15" s="87"/>
      <c r="B15" s="91">
        <v>4</v>
      </c>
      <c r="C15" s="442"/>
      <c r="D15" s="78" t="s">
        <v>220</v>
      </c>
      <c r="E15" s="92">
        <v>43887.631944444445</v>
      </c>
      <c r="F15" s="92">
        <v>43888.604166666664</v>
      </c>
      <c r="G15" s="387">
        <f t="shared" si="2"/>
        <v>1399.9999999953434</v>
      </c>
      <c r="H15" s="388"/>
      <c r="I15" s="99">
        <v>16.7</v>
      </c>
      <c r="J15" s="438">
        <v>23.38</v>
      </c>
      <c r="K15" s="439"/>
      <c r="L15" s="94">
        <v>379</v>
      </c>
      <c r="M15" s="219">
        <f t="shared" ref="M15:M16" si="3">IF(L15="","",L15/J15)</f>
        <v>16.21043627031651</v>
      </c>
      <c r="N15" s="87"/>
      <c r="P15" s="213">
        <f t="shared" si="1"/>
        <v>23.379999999922234</v>
      </c>
    </row>
    <row r="16" spans="1:16" ht="13.5" thickBot="1" x14ac:dyDescent="0.25">
      <c r="A16" s="87"/>
      <c r="B16" s="91">
        <v>5</v>
      </c>
      <c r="C16" s="442"/>
      <c r="D16" s="78" t="s">
        <v>221</v>
      </c>
      <c r="E16" s="92">
        <v>43888.611111111109</v>
      </c>
      <c r="F16" s="92">
        <v>43889.597222222219</v>
      </c>
      <c r="G16" s="436">
        <f t="shared" si="2"/>
        <v>1419.9999999976717</v>
      </c>
      <c r="H16" s="437"/>
      <c r="I16" s="99">
        <v>16.7</v>
      </c>
      <c r="J16" s="438">
        <v>23.7</v>
      </c>
      <c r="K16" s="439"/>
      <c r="L16" s="164">
        <v>399</v>
      </c>
      <c r="M16" s="219">
        <f t="shared" si="3"/>
        <v>16.835443037974684</v>
      </c>
      <c r="N16" s="87"/>
      <c r="P16" s="213">
        <f t="shared" si="1"/>
        <v>23.713999999961118</v>
      </c>
    </row>
    <row r="17" spans="1:14" hidden="1" x14ac:dyDescent="0.2">
      <c r="A17" s="87"/>
      <c r="B17" s="91">
        <v>6</v>
      </c>
      <c r="C17" s="442"/>
      <c r="D17" s="78"/>
      <c r="E17" s="92"/>
      <c r="F17" s="92"/>
      <c r="G17" s="427">
        <f t="shared" si="2"/>
        <v>0</v>
      </c>
      <c r="H17" s="428"/>
      <c r="I17" s="101"/>
      <c r="J17" s="438"/>
      <c r="K17" s="439">
        <v>23.51</v>
      </c>
      <c r="L17" s="194"/>
      <c r="M17" s="100" t="str">
        <f t="shared" ref="M17:M19" si="4">IF(L17="","",L17/K17)</f>
        <v/>
      </c>
      <c r="N17" s="87"/>
    </row>
    <row r="18" spans="1:14" hidden="1" x14ac:dyDescent="0.2">
      <c r="A18" s="87"/>
      <c r="B18" s="91">
        <v>7</v>
      </c>
      <c r="C18" s="442"/>
      <c r="D18" s="78"/>
      <c r="E18" s="92"/>
      <c r="F18" s="92"/>
      <c r="G18" s="387">
        <f t="shared" si="2"/>
        <v>0</v>
      </c>
      <c r="H18" s="388"/>
      <c r="I18" s="101"/>
      <c r="J18" s="438"/>
      <c r="K18" s="439">
        <v>23.51</v>
      </c>
      <c r="L18" s="94"/>
      <c r="M18" s="100" t="str">
        <f t="shared" si="4"/>
        <v/>
      </c>
      <c r="N18" s="87"/>
    </row>
    <row r="19" spans="1:14" hidden="1" x14ac:dyDescent="0.2">
      <c r="A19" s="87"/>
      <c r="B19" s="91">
        <v>8</v>
      </c>
      <c r="C19" s="442"/>
      <c r="D19" s="78"/>
      <c r="E19" s="92"/>
      <c r="F19" s="92"/>
      <c r="G19" s="387">
        <f t="shared" si="2"/>
        <v>0</v>
      </c>
      <c r="H19" s="388"/>
      <c r="I19" s="101"/>
      <c r="J19" s="438"/>
      <c r="K19" s="439">
        <v>23.52</v>
      </c>
      <c r="L19" s="94"/>
      <c r="M19" s="100" t="str">
        <f t="shared" si="4"/>
        <v/>
      </c>
      <c r="N19" s="87"/>
    </row>
    <row r="20" spans="1:14" hidden="1" x14ac:dyDescent="0.2">
      <c r="A20" s="87"/>
      <c r="B20" s="91">
        <v>9</v>
      </c>
      <c r="C20" s="442"/>
      <c r="D20" s="78"/>
      <c r="E20" s="92"/>
      <c r="F20" s="92"/>
      <c r="G20" s="387">
        <f t="shared" si="2"/>
        <v>0</v>
      </c>
      <c r="H20" s="388"/>
      <c r="I20" s="101"/>
      <c r="J20" s="438"/>
      <c r="K20" s="439"/>
      <c r="L20" s="94"/>
      <c r="M20" s="100" t="str">
        <f t="shared" ref="M20:M26" si="5">IF(L20="","",L20/K20)</f>
        <v/>
      </c>
      <c r="N20" s="87"/>
    </row>
    <row r="21" spans="1:14" hidden="1" x14ac:dyDescent="0.2">
      <c r="A21" s="87"/>
      <c r="B21" s="91">
        <v>10</v>
      </c>
      <c r="C21" s="442"/>
      <c r="D21" s="78"/>
      <c r="E21" s="92"/>
      <c r="F21" s="92"/>
      <c r="G21" s="387">
        <f t="shared" si="2"/>
        <v>0</v>
      </c>
      <c r="H21" s="388"/>
      <c r="I21" s="101"/>
      <c r="J21" s="438"/>
      <c r="K21" s="439"/>
      <c r="L21" s="94"/>
      <c r="M21" s="100" t="str">
        <f t="shared" si="5"/>
        <v/>
      </c>
      <c r="N21" s="87"/>
    </row>
    <row r="22" spans="1:14" hidden="1" x14ac:dyDescent="0.2">
      <c r="A22" s="87"/>
      <c r="B22" s="91">
        <v>11</v>
      </c>
      <c r="C22" s="442"/>
      <c r="D22" s="78"/>
      <c r="E22" s="92"/>
      <c r="F22" s="92"/>
      <c r="G22" s="387">
        <f t="shared" si="2"/>
        <v>0</v>
      </c>
      <c r="H22" s="388"/>
      <c r="I22" s="101"/>
      <c r="J22" s="438"/>
      <c r="K22" s="439"/>
      <c r="L22" s="94"/>
      <c r="M22" s="100" t="str">
        <f t="shared" si="5"/>
        <v/>
      </c>
      <c r="N22" s="87"/>
    </row>
    <row r="23" spans="1:14" hidden="1" x14ac:dyDescent="0.2">
      <c r="A23" s="87"/>
      <c r="B23" s="91">
        <v>12</v>
      </c>
      <c r="C23" s="442"/>
      <c r="D23" s="78"/>
      <c r="E23" s="92"/>
      <c r="F23" s="92"/>
      <c r="G23" s="387">
        <f t="shared" si="2"/>
        <v>0</v>
      </c>
      <c r="H23" s="388"/>
      <c r="I23" s="101"/>
      <c r="J23" s="438"/>
      <c r="K23" s="439"/>
      <c r="L23" s="94"/>
      <c r="M23" s="100" t="str">
        <f t="shared" si="5"/>
        <v/>
      </c>
      <c r="N23" s="87"/>
    </row>
    <row r="24" spans="1:14" hidden="1" x14ac:dyDescent="0.2">
      <c r="A24" s="87"/>
      <c r="B24" s="91">
        <v>13</v>
      </c>
      <c r="C24" s="442"/>
      <c r="D24" s="78"/>
      <c r="E24" s="92"/>
      <c r="F24" s="92"/>
      <c r="G24" s="387">
        <f t="shared" si="2"/>
        <v>0</v>
      </c>
      <c r="H24" s="388"/>
      <c r="I24" s="101"/>
      <c r="J24" s="438"/>
      <c r="K24" s="439"/>
      <c r="L24" s="94"/>
      <c r="M24" s="100" t="str">
        <f t="shared" si="5"/>
        <v/>
      </c>
      <c r="N24" s="87"/>
    </row>
    <row r="25" spans="1:14" hidden="1" x14ac:dyDescent="0.2">
      <c r="A25" s="87"/>
      <c r="B25" s="91">
        <v>14</v>
      </c>
      <c r="C25" s="442"/>
      <c r="D25" s="78"/>
      <c r="E25" s="92"/>
      <c r="F25" s="92"/>
      <c r="G25" s="387">
        <f t="shared" si="2"/>
        <v>0</v>
      </c>
      <c r="H25" s="388"/>
      <c r="I25" s="101"/>
      <c r="J25" s="438"/>
      <c r="K25" s="439"/>
      <c r="L25" s="94"/>
      <c r="M25" s="100" t="str">
        <f t="shared" si="5"/>
        <v/>
      </c>
      <c r="N25" s="87"/>
    </row>
    <row r="26" spans="1:14" ht="13.5" hidden="1" thickBot="1" x14ac:dyDescent="0.25">
      <c r="A26" s="87"/>
      <c r="B26" s="160">
        <v>15</v>
      </c>
      <c r="C26" s="443"/>
      <c r="D26" s="161"/>
      <c r="E26" s="162"/>
      <c r="F26" s="162"/>
      <c r="G26" s="436">
        <f t="shared" si="2"/>
        <v>0</v>
      </c>
      <c r="H26" s="437"/>
      <c r="I26" s="167"/>
      <c r="J26" s="465"/>
      <c r="K26" s="466"/>
      <c r="L26" s="164"/>
      <c r="M26" s="165" t="str">
        <f t="shared" si="5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85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4" t="s">
        <v>13</v>
      </c>
      <c r="C28" s="445"/>
      <c r="D28" s="445"/>
      <c r="E28" s="445"/>
      <c r="F28" s="445"/>
      <c r="G28" s="445"/>
      <c r="H28" s="445"/>
      <c r="I28" s="445"/>
      <c r="J28" s="445"/>
      <c r="K28" s="445"/>
      <c r="L28" s="445"/>
      <c r="M28" s="446"/>
      <c r="N28" s="54"/>
    </row>
    <row r="29" spans="1:14" s="3" customFormat="1" ht="48" customHeight="1" thickBot="1" x14ac:dyDescent="0.25">
      <c r="A29" s="52"/>
      <c r="B29" s="447" t="s">
        <v>213</v>
      </c>
      <c r="C29" s="448"/>
      <c r="D29" s="448"/>
      <c r="E29" s="448"/>
      <c r="F29" s="448"/>
      <c r="G29" s="448"/>
      <c r="H29" s="448"/>
      <c r="I29" s="448"/>
      <c r="J29" s="448"/>
      <c r="K29" s="448"/>
      <c r="L29" s="448"/>
      <c r="M29" s="449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2"/>
  <sheetViews>
    <sheetView view="pageBreakPreview" topLeftCell="B11" zoomScale="90" zoomScaleNormal="90" zoomScaleSheetLayoutView="90" zoomScalePageLayoutView="60" workbookViewId="0">
      <selection activeCell="E29" sqref="E29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75" t="s">
        <v>239</v>
      </c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7"/>
      <c r="T2" s="23"/>
    </row>
    <row r="3" spans="1:26" s="15" customFormat="1" ht="12" customHeight="1" x14ac:dyDescent="0.2">
      <c r="A3" s="23"/>
      <c r="B3" s="26"/>
      <c r="C3" s="27"/>
      <c r="D3" s="27"/>
      <c r="E3" s="478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79"/>
      <c r="T3" s="23"/>
    </row>
    <row r="4" spans="1:26" s="15" customFormat="1" ht="12" customHeight="1" x14ac:dyDescent="0.2">
      <c r="A4" s="23"/>
      <c r="B4" s="26"/>
      <c r="C4" s="27"/>
      <c r="D4" s="27"/>
      <c r="E4" s="478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79"/>
      <c r="T4" s="23"/>
    </row>
    <row r="5" spans="1:26" s="15" customFormat="1" ht="12" customHeight="1" thickBot="1" x14ac:dyDescent="0.25">
      <c r="A5" s="23"/>
      <c r="B5" s="28"/>
      <c r="C5" s="29"/>
      <c r="D5" s="29"/>
      <c r="E5" s="480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1"/>
      <c r="S5" s="482"/>
      <c r="T5" s="23"/>
    </row>
    <row r="6" spans="1:26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87" t="s">
        <v>182</v>
      </c>
      <c r="C7" s="487"/>
      <c r="D7" s="487"/>
      <c r="E7" s="483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23"/>
    </row>
    <row r="8" spans="1:26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6" s="15" customFormat="1" ht="15.6" customHeight="1" x14ac:dyDescent="0.2">
      <c r="A9" s="35"/>
      <c r="B9" s="342" t="s">
        <v>214</v>
      </c>
      <c r="C9" s="342"/>
      <c r="D9" s="342"/>
      <c r="E9" s="104" t="str">
        <f>+'A.2.1. Promedio meteorologia'!E8</f>
        <v>CA-VMP-10</v>
      </c>
      <c r="F9" s="152"/>
      <c r="G9" s="342" t="s">
        <v>183</v>
      </c>
      <c r="H9" s="342"/>
      <c r="I9" s="185" t="str">
        <f>'A.2.1. Promedio meteorologia'!H8</f>
        <v>0003-3-2022-411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71" t="s">
        <v>105</v>
      </c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3"/>
      <c r="T11" s="199"/>
    </row>
    <row r="12" spans="1:26" s="16" customFormat="1" ht="12.6" customHeight="1" x14ac:dyDescent="0.2">
      <c r="A12" s="36"/>
      <c r="B12" s="469" t="s">
        <v>184</v>
      </c>
      <c r="C12" s="470"/>
      <c r="D12" s="468" t="s">
        <v>104</v>
      </c>
      <c r="E12" s="470" t="s">
        <v>147</v>
      </c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4"/>
      <c r="T12" s="200"/>
    </row>
    <row r="13" spans="1:26" ht="12.75" customHeight="1" x14ac:dyDescent="0.2">
      <c r="A13" s="20"/>
      <c r="B13" s="469"/>
      <c r="C13" s="470"/>
      <c r="D13" s="468"/>
      <c r="E13" s="37">
        <f>'A.2.4. Cálculo PM10 y VM'!$E17</f>
        <v>44634.677083333336</v>
      </c>
      <c r="F13" s="37">
        <f>'A.2.4. Cálculo PM10 y VM'!$E18</f>
        <v>44635.649305555555</v>
      </c>
      <c r="G13" s="37">
        <f>'A.2.4. Cálculo PM10 y VM'!$E19</f>
        <v>44636.635416666664</v>
      </c>
      <c r="H13" s="37">
        <f>'A.2.4. Cálculo PM10 y VM'!$E20</f>
        <v>44637.614583333336</v>
      </c>
      <c r="I13" s="37">
        <f>'A.2.4. Cálculo PM10 y VM'!$E21</f>
        <v>44638.604166666664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6" ht="11.25" customHeight="1" x14ac:dyDescent="0.2">
      <c r="A14" s="20"/>
      <c r="B14" s="169" t="s">
        <v>101</v>
      </c>
      <c r="C14" s="38" t="s">
        <v>100</v>
      </c>
      <c r="D14" s="39" t="s">
        <v>132</v>
      </c>
      <c r="E14" s="40">
        <v>2094.6329999999998</v>
      </c>
      <c r="F14" s="40">
        <v>2299.54</v>
      </c>
      <c r="G14" s="40">
        <v>834.11800000000005</v>
      </c>
      <c r="H14" s="40">
        <v>804.83900000000006</v>
      </c>
      <c r="I14" s="274">
        <v>764.24400000000003</v>
      </c>
      <c r="J14" s="40"/>
      <c r="K14" s="40"/>
      <c r="L14" s="40"/>
      <c r="M14" s="40"/>
      <c r="N14" s="40"/>
      <c r="O14" s="40"/>
      <c r="P14" s="40"/>
      <c r="Q14" s="40"/>
      <c r="R14" s="40"/>
      <c r="S14" s="170"/>
      <c r="T14" s="199"/>
      <c r="V14" s="12" t="s">
        <v>285</v>
      </c>
      <c r="W14" s="12" t="s">
        <v>286</v>
      </c>
      <c r="X14" s="12" t="s">
        <v>287</v>
      </c>
      <c r="Y14" s="12" t="s">
        <v>288</v>
      </c>
      <c r="Z14" s="12" t="s">
        <v>289</v>
      </c>
    </row>
    <row r="15" spans="1:26" x14ac:dyDescent="0.2">
      <c r="A15" s="20"/>
      <c r="B15" s="169" t="s">
        <v>79</v>
      </c>
      <c r="C15" s="38" t="s">
        <v>78</v>
      </c>
      <c r="D15" s="39" t="s">
        <v>132</v>
      </c>
      <c r="E15" s="40" t="s">
        <v>413</v>
      </c>
      <c r="F15" s="40" t="s">
        <v>413</v>
      </c>
      <c r="G15" s="40" t="s">
        <v>413</v>
      </c>
      <c r="H15" s="40" t="s">
        <v>413</v>
      </c>
      <c r="I15" s="40" t="s">
        <v>413</v>
      </c>
      <c r="J15" s="40"/>
      <c r="K15" s="40"/>
      <c r="L15" s="40"/>
      <c r="M15" s="40"/>
      <c r="N15" s="40"/>
      <c r="O15" s="40"/>
      <c r="P15" s="40"/>
      <c r="Q15" s="40"/>
      <c r="R15" s="40"/>
      <c r="S15" s="170"/>
      <c r="T15" s="199"/>
      <c r="V15" s="12" t="s">
        <v>259</v>
      </c>
      <c r="W15" s="12" t="s">
        <v>259</v>
      </c>
      <c r="X15" s="12" t="s">
        <v>259</v>
      </c>
      <c r="Y15" s="12" t="s">
        <v>259</v>
      </c>
      <c r="Z15" s="12" t="s">
        <v>259</v>
      </c>
    </row>
    <row r="16" spans="1:26" x14ac:dyDescent="0.2">
      <c r="A16" s="20"/>
      <c r="B16" s="169" t="s">
        <v>143</v>
      </c>
      <c r="C16" s="38" t="s">
        <v>99</v>
      </c>
      <c r="D16" s="39" t="s">
        <v>132</v>
      </c>
      <c r="E16" s="40">
        <v>13.167999999999999</v>
      </c>
      <c r="F16" s="40">
        <v>9.9250000000000007</v>
      </c>
      <c r="G16" s="40">
        <v>5.0720000000000001</v>
      </c>
      <c r="H16" s="40">
        <v>4.7960000000000003</v>
      </c>
      <c r="I16" s="40">
        <v>5.2329999999999997</v>
      </c>
      <c r="J16" s="40"/>
      <c r="K16" s="40"/>
      <c r="L16" s="40"/>
      <c r="M16" s="40"/>
      <c r="N16" s="40"/>
      <c r="O16" s="40"/>
      <c r="P16" s="40"/>
      <c r="Q16" s="40"/>
      <c r="R16" s="40"/>
      <c r="S16" s="170"/>
      <c r="T16" s="199"/>
      <c r="V16" s="12" t="s">
        <v>290</v>
      </c>
      <c r="W16" s="12" t="s">
        <v>291</v>
      </c>
      <c r="X16" s="12" t="s">
        <v>292</v>
      </c>
      <c r="Y16" s="12" t="s">
        <v>293</v>
      </c>
      <c r="Z16" s="12" t="s">
        <v>294</v>
      </c>
    </row>
    <row r="17" spans="1:26" x14ac:dyDescent="0.2">
      <c r="A17" s="20"/>
      <c r="B17" s="169" t="s">
        <v>98</v>
      </c>
      <c r="C17" s="38" t="s">
        <v>97</v>
      </c>
      <c r="D17" s="39" t="s">
        <v>132</v>
      </c>
      <c r="E17" s="40">
        <v>86.594999999999999</v>
      </c>
      <c r="F17" s="40">
        <v>66.837999999999994</v>
      </c>
      <c r="G17" s="40">
        <v>34.109000000000002</v>
      </c>
      <c r="H17" s="274">
        <v>38.271999999999998</v>
      </c>
      <c r="I17" s="40">
        <v>33.258000000000003</v>
      </c>
      <c r="J17" s="40"/>
      <c r="K17" s="40"/>
      <c r="L17" s="40"/>
      <c r="M17" s="40"/>
      <c r="N17" s="40"/>
      <c r="O17" s="40"/>
      <c r="P17" s="40"/>
      <c r="Q17" s="40"/>
      <c r="R17" s="40"/>
      <c r="S17" s="170"/>
      <c r="T17" s="199"/>
      <c r="V17" s="12" t="s">
        <v>295</v>
      </c>
      <c r="W17" s="12" t="s">
        <v>296</v>
      </c>
      <c r="X17" s="12" t="s">
        <v>297</v>
      </c>
      <c r="Y17" s="12" t="s">
        <v>298</v>
      </c>
      <c r="Z17" s="12" t="s">
        <v>299</v>
      </c>
    </row>
    <row r="18" spans="1:26" x14ac:dyDescent="0.2">
      <c r="A18" s="20"/>
      <c r="B18" s="169" t="s">
        <v>96</v>
      </c>
      <c r="C18" s="38" t="s">
        <v>95</v>
      </c>
      <c r="D18" s="39" t="s">
        <v>132</v>
      </c>
      <c r="E18" s="40" t="s">
        <v>414</v>
      </c>
      <c r="F18" s="40" t="s">
        <v>414</v>
      </c>
      <c r="G18" s="40" t="s">
        <v>414</v>
      </c>
      <c r="H18" s="40" t="s">
        <v>414</v>
      </c>
      <c r="I18" s="40" t="s">
        <v>414</v>
      </c>
      <c r="J18" s="40"/>
      <c r="K18" s="40"/>
      <c r="L18" s="40"/>
      <c r="M18" s="40"/>
      <c r="N18" s="40"/>
      <c r="O18" s="40"/>
      <c r="P18" s="40"/>
      <c r="Q18" s="40"/>
      <c r="R18" s="40"/>
      <c r="S18" s="170"/>
      <c r="T18" s="199"/>
      <c r="V18" s="12" t="s">
        <v>260</v>
      </c>
      <c r="W18" s="12" t="s">
        <v>260</v>
      </c>
      <c r="X18" s="12" t="s">
        <v>260</v>
      </c>
      <c r="Y18" s="12" t="s">
        <v>260</v>
      </c>
      <c r="Z18" s="12" t="s">
        <v>260</v>
      </c>
    </row>
    <row r="19" spans="1:26" x14ac:dyDescent="0.2">
      <c r="A19" s="20"/>
      <c r="B19" s="169" t="s">
        <v>106</v>
      </c>
      <c r="C19" s="38" t="s">
        <v>118</v>
      </c>
      <c r="D19" s="39" t="s">
        <v>132</v>
      </c>
      <c r="E19" s="40">
        <v>2.8290000000000002</v>
      </c>
      <c r="F19" s="40">
        <v>29.992000000000001</v>
      </c>
      <c r="G19" s="40">
        <v>1.472</v>
      </c>
      <c r="H19" s="40">
        <v>1.587</v>
      </c>
      <c r="I19" s="40" t="s">
        <v>415</v>
      </c>
      <c r="J19" s="40"/>
      <c r="K19" s="40"/>
      <c r="L19" s="40"/>
      <c r="M19" s="40"/>
      <c r="N19" s="40"/>
      <c r="O19" s="40"/>
      <c r="P19" s="40"/>
      <c r="Q19" s="40"/>
      <c r="R19" s="40"/>
      <c r="S19" s="170"/>
      <c r="T19" s="199"/>
      <c r="V19" s="12" t="s">
        <v>300</v>
      </c>
      <c r="W19" s="12" t="s">
        <v>301</v>
      </c>
      <c r="X19" s="12" t="s">
        <v>275</v>
      </c>
      <c r="Y19" s="12" t="s">
        <v>302</v>
      </c>
      <c r="Z19" s="12" t="s">
        <v>274</v>
      </c>
    </row>
    <row r="20" spans="1:26" x14ac:dyDescent="0.2">
      <c r="A20" s="20"/>
      <c r="B20" s="169" t="s">
        <v>107</v>
      </c>
      <c r="C20" s="38" t="s">
        <v>119</v>
      </c>
      <c r="D20" s="39" t="s">
        <v>132</v>
      </c>
      <c r="E20" s="40">
        <v>18.791</v>
      </c>
      <c r="F20" s="40">
        <v>12.603999999999999</v>
      </c>
      <c r="G20" s="40">
        <v>3.1280000000000001</v>
      </c>
      <c r="H20" s="40">
        <v>4.4619999999999997</v>
      </c>
      <c r="I20" s="40">
        <v>4.0019999999999998</v>
      </c>
      <c r="J20" s="40"/>
      <c r="K20" s="40"/>
      <c r="L20" s="40"/>
      <c r="M20" s="40"/>
      <c r="N20" s="40"/>
      <c r="O20" s="40"/>
      <c r="P20" s="40"/>
      <c r="Q20" s="40"/>
      <c r="R20" s="40"/>
      <c r="S20" s="170"/>
      <c r="T20" s="199"/>
      <c r="V20" s="12" t="s">
        <v>303</v>
      </c>
      <c r="W20" s="12" t="s">
        <v>304</v>
      </c>
      <c r="X20" s="12" t="s">
        <v>305</v>
      </c>
      <c r="Y20" s="12" t="s">
        <v>306</v>
      </c>
      <c r="Z20" s="12" t="s">
        <v>307</v>
      </c>
    </row>
    <row r="21" spans="1:26" x14ac:dyDescent="0.2">
      <c r="A21" s="20"/>
      <c r="B21" s="169" t="s">
        <v>94</v>
      </c>
      <c r="C21" s="38" t="s">
        <v>93</v>
      </c>
      <c r="D21" s="39" t="s">
        <v>132</v>
      </c>
      <c r="E21" s="40">
        <v>3.1509999999999998</v>
      </c>
      <c r="F21" s="40">
        <v>5.359</v>
      </c>
      <c r="G21" s="40" t="s">
        <v>416</v>
      </c>
      <c r="H21" s="274">
        <v>1.4950000000000001</v>
      </c>
      <c r="I21" s="40" t="s">
        <v>416</v>
      </c>
      <c r="J21" s="40"/>
      <c r="K21" s="40"/>
      <c r="L21" s="40"/>
      <c r="M21" s="40"/>
      <c r="N21" s="40"/>
      <c r="O21" s="40"/>
      <c r="P21" s="40"/>
      <c r="Q21" s="40"/>
      <c r="R21" s="40"/>
      <c r="S21" s="170"/>
      <c r="T21" s="199"/>
      <c r="V21" s="12" t="s">
        <v>308</v>
      </c>
      <c r="W21" s="12" t="s">
        <v>309</v>
      </c>
      <c r="X21" s="12" t="s">
        <v>264</v>
      </c>
      <c r="Y21" s="12" t="s">
        <v>310</v>
      </c>
      <c r="Z21" s="12" t="s">
        <v>264</v>
      </c>
    </row>
    <row r="22" spans="1:26" x14ac:dyDescent="0.2">
      <c r="A22" s="20"/>
      <c r="B22" s="169" t="s">
        <v>108</v>
      </c>
      <c r="C22" s="38" t="s">
        <v>121</v>
      </c>
      <c r="D22" s="39" t="s">
        <v>132</v>
      </c>
      <c r="E22" s="40">
        <v>4679.5919999999996</v>
      </c>
      <c r="F22" s="40">
        <v>4331.8779999999997</v>
      </c>
      <c r="G22" s="40">
        <v>2074.98</v>
      </c>
      <c r="H22" s="40">
        <v>1519.3</v>
      </c>
      <c r="I22" s="40">
        <v>1385.164</v>
      </c>
      <c r="J22" s="40"/>
      <c r="K22" s="40"/>
      <c r="L22" s="40"/>
      <c r="M22" s="40"/>
      <c r="N22" s="40"/>
      <c r="O22" s="40"/>
      <c r="P22" s="40"/>
      <c r="Q22" s="40"/>
      <c r="R22" s="40"/>
      <c r="S22" s="170"/>
      <c r="T22" s="199"/>
      <c r="V22" s="12" t="s">
        <v>311</v>
      </c>
      <c r="W22" s="12" t="s">
        <v>312</v>
      </c>
      <c r="X22" s="12" t="s">
        <v>313</v>
      </c>
      <c r="Y22" s="12" t="s">
        <v>314</v>
      </c>
      <c r="Z22" s="12" t="s">
        <v>315</v>
      </c>
    </row>
    <row r="23" spans="1:26" x14ac:dyDescent="0.2">
      <c r="A23" s="20"/>
      <c r="B23" s="169" t="s">
        <v>92</v>
      </c>
      <c r="C23" s="38" t="s">
        <v>91</v>
      </c>
      <c r="D23" s="39" t="s">
        <v>132</v>
      </c>
      <c r="E23" s="40">
        <v>2.5529999999999999</v>
      </c>
      <c r="F23" s="40">
        <v>2.093</v>
      </c>
      <c r="G23" s="40">
        <v>0.96599999999999997</v>
      </c>
      <c r="H23" s="40">
        <v>0.85099999999999998</v>
      </c>
      <c r="I23" s="40">
        <v>0.80500000000000005</v>
      </c>
      <c r="J23" s="40"/>
      <c r="K23" s="40"/>
      <c r="L23" s="40"/>
      <c r="M23" s="40"/>
      <c r="N23" s="40"/>
      <c r="O23" s="40"/>
      <c r="P23" s="40"/>
      <c r="Q23" s="40"/>
      <c r="R23" s="40"/>
      <c r="S23" s="170"/>
      <c r="T23" s="199"/>
      <c r="V23" s="12" t="s">
        <v>316</v>
      </c>
      <c r="W23" s="12" t="s">
        <v>277</v>
      </c>
      <c r="X23" s="12" t="s">
        <v>317</v>
      </c>
      <c r="Y23" s="12" t="s">
        <v>318</v>
      </c>
      <c r="Z23" s="12" t="s">
        <v>319</v>
      </c>
    </row>
    <row r="24" spans="1:26" x14ac:dyDescent="0.2">
      <c r="A24" s="20"/>
      <c r="B24" s="169" t="s">
        <v>88</v>
      </c>
      <c r="C24" s="38" t="s">
        <v>87</v>
      </c>
      <c r="D24" s="39" t="s">
        <v>132</v>
      </c>
      <c r="E24" s="40">
        <v>327.93400000000003</v>
      </c>
      <c r="F24" s="40">
        <v>197.75399999999999</v>
      </c>
      <c r="G24" s="40">
        <v>109.664</v>
      </c>
      <c r="H24" s="40">
        <v>73.876000000000005</v>
      </c>
      <c r="I24" s="40">
        <v>73.209000000000003</v>
      </c>
      <c r="J24" s="40"/>
      <c r="K24" s="40"/>
      <c r="L24" s="40"/>
      <c r="M24" s="40"/>
      <c r="N24" s="40"/>
      <c r="O24" s="40"/>
      <c r="P24" s="40"/>
      <c r="Q24" s="40"/>
      <c r="R24" s="40"/>
      <c r="S24" s="170"/>
      <c r="T24" s="199"/>
      <c r="V24" s="12" t="s">
        <v>320</v>
      </c>
      <c r="W24" s="12" t="s">
        <v>321</v>
      </c>
      <c r="X24" s="12" t="s">
        <v>322</v>
      </c>
      <c r="Y24" s="12" t="s">
        <v>323</v>
      </c>
      <c r="Z24" s="12" t="s">
        <v>324</v>
      </c>
    </row>
    <row r="25" spans="1:26" x14ac:dyDescent="0.2">
      <c r="A25" s="20"/>
      <c r="B25" s="169" t="s">
        <v>90</v>
      </c>
      <c r="C25" s="38" t="s">
        <v>89</v>
      </c>
      <c r="D25" s="39" t="s">
        <v>132</v>
      </c>
      <c r="E25" s="40">
        <v>28.52</v>
      </c>
      <c r="F25" s="40">
        <v>20.309000000000001</v>
      </c>
      <c r="G25" s="40">
        <v>7.9349999999999996</v>
      </c>
      <c r="H25" s="40">
        <v>8.9239999999999995</v>
      </c>
      <c r="I25" s="40">
        <v>13.708</v>
      </c>
      <c r="J25" s="40"/>
      <c r="K25" s="40"/>
      <c r="L25" s="40"/>
      <c r="M25" s="40"/>
      <c r="N25" s="40"/>
      <c r="O25" s="40"/>
      <c r="P25" s="40"/>
      <c r="Q25" s="40"/>
      <c r="R25" s="40"/>
      <c r="S25" s="170"/>
      <c r="T25" s="199"/>
      <c r="V25" s="12" t="s">
        <v>325</v>
      </c>
      <c r="W25" s="12" t="s">
        <v>326</v>
      </c>
      <c r="X25" s="12" t="s">
        <v>327</v>
      </c>
      <c r="Y25" s="12" t="s">
        <v>328</v>
      </c>
      <c r="Z25" s="12" t="s">
        <v>329</v>
      </c>
    </row>
    <row r="26" spans="1:26" x14ac:dyDescent="0.2">
      <c r="A26" s="20"/>
      <c r="B26" s="169" t="s">
        <v>109</v>
      </c>
      <c r="C26" s="38" t="s">
        <v>122</v>
      </c>
      <c r="D26" s="39" t="s">
        <v>132</v>
      </c>
      <c r="E26" s="40">
        <v>6.923</v>
      </c>
      <c r="F26" s="40">
        <v>7.8890000000000002</v>
      </c>
      <c r="G26" s="40">
        <v>2.254</v>
      </c>
      <c r="H26" s="40">
        <v>2.4609999999999999</v>
      </c>
      <c r="I26" s="40">
        <v>8.0960000000000001</v>
      </c>
      <c r="J26" s="40"/>
      <c r="K26" s="40"/>
      <c r="L26" s="40"/>
      <c r="M26" s="40"/>
      <c r="N26" s="40"/>
      <c r="O26" s="40"/>
      <c r="P26" s="40"/>
      <c r="Q26" s="40"/>
      <c r="R26" s="40"/>
      <c r="S26" s="170"/>
      <c r="T26" s="199"/>
      <c r="V26" s="12" t="s">
        <v>330</v>
      </c>
      <c r="W26" s="12" t="s">
        <v>331</v>
      </c>
      <c r="X26" s="12" t="s">
        <v>332</v>
      </c>
      <c r="Y26" s="12" t="s">
        <v>333</v>
      </c>
      <c r="Z26" s="12" t="s">
        <v>334</v>
      </c>
    </row>
    <row r="27" spans="1:26" x14ac:dyDescent="0.2">
      <c r="A27" s="20"/>
      <c r="B27" s="169" t="s">
        <v>110</v>
      </c>
      <c r="C27" s="38" t="s">
        <v>123</v>
      </c>
      <c r="D27" s="39" t="s">
        <v>132</v>
      </c>
      <c r="E27" s="274">
        <v>36.03</v>
      </c>
      <c r="F27" s="40">
        <v>30.625</v>
      </c>
      <c r="G27" s="40">
        <v>15.238</v>
      </c>
      <c r="H27" s="274">
        <v>12.57</v>
      </c>
      <c r="I27" s="40">
        <v>9.8330000000000002</v>
      </c>
      <c r="J27" s="40"/>
      <c r="K27" s="40"/>
      <c r="L27" s="40"/>
      <c r="M27" s="40"/>
      <c r="N27" s="40"/>
      <c r="O27" s="40"/>
      <c r="P27" s="40"/>
      <c r="Q27" s="40"/>
      <c r="R27" s="40"/>
      <c r="S27" s="170"/>
      <c r="T27" s="199"/>
      <c r="V27" s="12" t="s">
        <v>335</v>
      </c>
      <c r="W27" s="12" t="s">
        <v>336</v>
      </c>
      <c r="X27" s="12" t="s">
        <v>337</v>
      </c>
      <c r="Y27" s="12" t="s">
        <v>338</v>
      </c>
      <c r="Z27" s="12" t="s">
        <v>339</v>
      </c>
    </row>
    <row r="28" spans="1:26" x14ac:dyDescent="0.2">
      <c r="A28" s="20"/>
      <c r="B28" s="169" t="s">
        <v>144</v>
      </c>
      <c r="C28" s="38" t="s">
        <v>120</v>
      </c>
      <c r="D28" s="39" t="s">
        <v>132</v>
      </c>
      <c r="E28" s="40">
        <v>714.05</v>
      </c>
      <c r="F28" s="40">
        <v>560.84</v>
      </c>
      <c r="G28" s="40">
        <v>223.73</v>
      </c>
      <c r="H28" s="320">
        <v>190.7</v>
      </c>
      <c r="I28" s="40">
        <v>162.18</v>
      </c>
      <c r="J28" s="40"/>
      <c r="K28" s="40"/>
      <c r="L28" s="40"/>
      <c r="M28" s="40"/>
      <c r="N28" s="40"/>
      <c r="O28" s="40"/>
      <c r="P28" s="40"/>
      <c r="Q28" s="40"/>
      <c r="R28" s="40"/>
      <c r="S28" s="170"/>
      <c r="T28" s="199"/>
      <c r="V28" s="12" t="s">
        <v>340</v>
      </c>
      <c r="W28" s="12" t="s">
        <v>341</v>
      </c>
      <c r="X28" s="12" t="s">
        <v>342</v>
      </c>
      <c r="Y28" s="12" t="s">
        <v>343</v>
      </c>
      <c r="Z28" s="12" t="s">
        <v>344</v>
      </c>
    </row>
    <row r="29" spans="1:26" x14ac:dyDescent="0.2">
      <c r="A29" s="20"/>
      <c r="B29" s="169" t="s">
        <v>111</v>
      </c>
      <c r="C29" s="38" t="s">
        <v>124</v>
      </c>
      <c r="D29" s="39" t="s">
        <v>132</v>
      </c>
      <c r="E29" s="40">
        <v>3888.28</v>
      </c>
      <c r="F29" s="40">
        <v>3339.59</v>
      </c>
      <c r="G29" s="40">
        <v>1494.94</v>
      </c>
      <c r="H29" s="320">
        <v>1407.7</v>
      </c>
      <c r="I29" s="40">
        <v>1361.59</v>
      </c>
      <c r="J29" s="40"/>
      <c r="K29" s="40"/>
      <c r="L29" s="40"/>
      <c r="M29" s="40"/>
      <c r="N29" s="40"/>
      <c r="O29" s="40"/>
      <c r="P29" s="40"/>
      <c r="Q29" s="40"/>
      <c r="R29" s="40"/>
      <c r="S29" s="170"/>
      <c r="T29" s="199"/>
      <c r="V29" s="12" t="s">
        <v>345</v>
      </c>
      <c r="W29" s="12" t="s">
        <v>346</v>
      </c>
      <c r="X29" s="12" t="s">
        <v>347</v>
      </c>
      <c r="Y29" s="12" t="s">
        <v>348</v>
      </c>
      <c r="Z29" s="12" t="s">
        <v>349</v>
      </c>
    </row>
    <row r="30" spans="1:26" x14ac:dyDescent="0.2">
      <c r="A30" s="20"/>
      <c r="B30" s="169" t="s">
        <v>112</v>
      </c>
      <c r="C30" s="38" t="s">
        <v>125</v>
      </c>
      <c r="D30" s="39" t="s">
        <v>132</v>
      </c>
      <c r="E30" s="40">
        <v>3.968</v>
      </c>
      <c r="F30" s="40">
        <v>3.669</v>
      </c>
      <c r="G30" s="40">
        <v>1.369</v>
      </c>
      <c r="H30" s="274">
        <v>1.53</v>
      </c>
      <c r="I30" s="40">
        <v>1.415</v>
      </c>
      <c r="J30" s="40"/>
      <c r="K30" s="40"/>
      <c r="L30" s="40"/>
      <c r="M30" s="40"/>
      <c r="N30" s="40"/>
      <c r="O30" s="40"/>
      <c r="P30" s="40"/>
      <c r="Q30" s="40"/>
      <c r="R30" s="40"/>
      <c r="S30" s="170"/>
      <c r="T30" s="199"/>
      <c r="V30" s="12" t="s">
        <v>350</v>
      </c>
      <c r="W30" s="12" t="s">
        <v>351</v>
      </c>
      <c r="X30" s="12" t="s">
        <v>352</v>
      </c>
      <c r="Y30" s="12" t="s">
        <v>353</v>
      </c>
      <c r="Z30" s="12" t="s">
        <v>354</v>
      </c>
    </row>
    <row r="31" spans="1:26" x14ac:dyDescent="0.2">
      <c r="A31" s="20"/>
      <c r="B31" s="169" t="s">
        <v>113</v>
      </c>
      <c r="C31" s="38" t="s">
        <v>126</v>
      </c>
      <c r="D31" s="39" t="s">
        <v>132</v>
      </c>
      <c r="E31" s="40">
        <v>3710.5</v>
      </c>
      <c r="F31" s="40">
        <v>3155.72</v>
      </c>
      <c r="G31" s="40">
        <v>1854.17</v>
      </c>
      <c r="H31" s="40">
        <v>1223.6199999999999</v>
      </c>
      <c r="I31" s="40">
        <v>1106.92</v>
      </c>
      <c r="J31" s="40"/>
      <c r="K31" s="40"/>
      <c r="L31" s="40"/>
      <c r="M31" s="40"/>
      <c r="N31" s="40"/>
      <c r="O31" s="40"/>
      <c r="P31" s="40"/>
      <c r="Q31" s="40"/>
      <c r="R31" s="40"/>
      <c r="S31" s="170"/>
      <c r="T31" s="199"/>
      <c r="V31" s="12" t="s">
        <v>355</v>
      </c>
      <c r="W31" s="12" t="s">
        <v>356</v>
      </c>
      <c r="X31" s="12" t="s">
        <v>357</v>
      </c>
      <c r="Y31" s="12" t="s">
        <v>358</v>
      </c>
      <c r="Z31" s="12" t="s">
        <v>359</v>
      </c>
    </row>
    <row r="32" spans="1:26" x14ac:dyDescent="0.2">
      <c r="A32" s="20"/>
      <c r="B32" s="169" t="s">
        <v>86</v>
      </c>
      <c r="C32" s="38" t="s">
        <v>85</v>
      </c>
      <c r="D32" s="39" t="s">
        <v>132</v>
      </c>
      <c r="E32" s="274">
        <v>98.44</v>
      </c>
      <c r="F32" s="40">
        <v>85.537000000000006</v>
      </c>
      <c r="G32" s="40">
        <v>39.56</v>
      </c>
      <c r="H32" s="40">
        <v>34.982999999999997</v>
      </c>
      <c r="I32" s="40">
        <v>34.591999999999999</v>
      </c>
      <c r="J32" s="40"/>
      <c r="K32" s="40"/>
      <c r="L32" s="40"/>
      <c r="M32" s="40"/>
      <c r="N32" s="40"/>
      <c r="O32" s="40"/>
      <c r="P32" s="40"/>
      <c r="Q32" s="40"/>
      <c r="R32" s="40"/>
      <c r="S32" s="170"/>
      <c r="T32" s="199"/>
      <c r="V32" s="12" t="s">
        <v>360</v>
      </c>
      <c r="W32" s="12" t="s">
        <v>361</v>
      </c>
      <c r="X32" s="12" t="s">
        <v>362</v>
      </c>
      <c r="Y32" s="12" t="s">
        <v>363</v>
      </c>
      <c r="Z32" s="12" t="s">
        <v>364</v>
      </c>
    </row>
    <row r="33" spans="1:26" x14ac:dyDescent="0.2">
      <c r="A33" s="20"/>
      <c r="B33" s="169" t="s">
        <v>69</v>
      </c>
      <c r="C33" s="38" t="s">
        <v>68</v>
      </c>
      <c r="D33" s="39" t="s">
        <v>132</v>
      </c>
      <c r="E33" s="40">
        <v>0.60950000000000004</v>
      </c>
      <c r="F33" s="40">
        <v>0.90849999999999997</v>
      </c>
      <c r="G33" s="40" t="s">
        <v>417</v>
      </c>
      <c r="H33" s="40" t="s">
        <v>417</v>
      </c>
      <c r="I33" s="40">
        <v>0.67849999999999999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0"/>
      <c r="T33" s="199"/>
      <c r="V33" s="12" t="s">
        <v>365</v>
      </c>
      <c r="W33" s="12" t="s">
        <v>366</v>
      </c>
      <c r="X33" s="12" t="s">
        <v>261</v>
      </c>
      <c r="Y33" s="12" t="s">
        <v>261</v>
      </c>
      <c r="Z33" s="12" t="s">
        <v>367</v>
      </c>
    </row>
    <row r="34" spans="1:26" x14ac:dyDescent="0.2">
      <c r="A34" s="20"/>
      <c r="B34" s="169" t="s">
        <v>84</v>
      </c>
      <c r="C34" s="38" t="s">
        <v>83</v>
      </c>
      <c r="D34" s="39" t="s">
        <v>132</v>
      </c>
      <c r="E34" s="40">
        <v>161.012</v>
      </c>
      <c r="F34" s="40">
        <v>2668.7710000000002</v>
      </c>
      <c r="G34" s="40">
        <v>61.606000000000002</v>
      </c>
      <c r="H34" s="40">
        <v>140.10499999999999</v>
      </c>
      <c r="I34" s="40">
        <v>22.184000000000001</v>
      </c>
      <c r="J34" s="40"/>
      <c r="K34" s="40"/>
      <c r="L34" s="40"/>
      <c r="M34" s="40"/>
      <c r="N34" s="40"/>
      <c r="O34" s="40"/>
      <c r="P34" s="40"/>
      <c r="Q34" s="40"/>
      <c r="R34" s="40"/>
      <c r="S34" s="170"/>
      <c r="T34" s="199"/>
      <c r="V34" s="12" t="s">
        <v>368</v>
      </c>
      <c r="W34" s="12" t="s">
        <v>369</v>
      </c>
      <c r="X34" s="12" t="s">
        <v>370</v>
      </c>
      <c r="Y34" s="12" t="s">
        <v>371</v>
      </c>
      <c r="Z34" s="12" t="s">
        <v>273</v>
      </c>
    </row>
    <row r="35" spans="1:26" x14ac:dyDescent="0.2">
      <c r="A35" s="20"/>
      <c r="B35" s="169" t="s">
        <v>146</v>
      </c>
      <c r="C35" s="38" t="s">
        <v>82</v>
      </c>
      <c r="D35" s="39" t="s">
        <v>132</v>
      </c>
      <c r="E35" s="40">
        <v>10.891</v>
      </c>
      <c r="F35" s="40">
        <v>9.7409999999999997</v>
      </c>
      <c r="G35" s="40">
        <v>6.843</v>
      </c>
      <c r="H35" s="40">
        <v>5.0030000000000001</v>
      </c>
      <c r="I35" s="40">
        <v>4.7729999999999997</v>
      </c>
      <c r="J35" s="40"/>
      <c r="K35" s="40"/>
      <c r="L35" s="40"/>
      <c r="M35" s="40"/>
      <c r="N35" s="40"/>
      <c r="O35" s="40"/>
      <c r="P35" s="40"/>
      <c r="Q35" s="40"/>
      <c r="R35" s="40"/>
      <c r="S35" s="170"/>
      <c r="T35" s="199"/>
      <c r="V35" s="12" t="s">
        <v>372</v>
      </c>
      <c r="W35" s="12" t="s">
        <v>373</v>
      </c>
      <c r="X35" s="12" t="s">
        <v>374</v>
      </c>
      <c r="Y35" s="12" t="s">
        <v>375</v>
      </c>
      <c r="Z35" s="12" t="s">
        <v>376</v>
      </c>
    </row>
    <row r="36" spans="1:26" x14ac:dyDescent="0.2">
      <c r="A36" s="20"/>
      <c r="B36" s="169" t="s">
        <v>103</v>
      </c>
      <c r="C36" s="38" t="s">
        <v>102</v>
      </c>
      <c r="D36" s="39" t="s">
        <v>132</v>
      </c>
      <c r="E36" s="40">
        <v>1.5069999999999999</v>
      </c>
      <c r="F36" s="40">
        <v>3.0710000000000002</v>
      </c>
      <c r="G36" s="40">
        <v>1.024</v>
      </c>
      <c r="H36" s="40" t="s">
        <v>418</v>
      </c>
      <c r="I36" s="40" t="s">
        <v>418</v>
      </c>
      <c r="J36" s="40"/>
      <c r="K36" s="40"/>
      <c r="L36" s="40"/>
      <c r="M36" s="40"/>
      <c r="N36" s="40"/>
      <c r="O36" s="40"/>
      <c r="P36" s="40"/>
      <c r="Q36" s="40"/>
      <c r="R36" s="40"/>
      <c r="S36" s="170"/>
      <c r="T36" s="199"/>
      <c r="V36" s="12" t="s">
        <v>377</v>
      </c>
      <c r="W36" s="12" t="s">
        <v>378</v>
      </c>
      <c r="X36" s="12" t="s">
        <v>276</v>
      </c>
      <c r="Y36" s="12" t="s">
        <v>268</v>
      </c>
      <c r="Z36" s="12" t="s">
        <v>268</v>
      </c>
    </row>
    <row r="37" spans="1:26" x14ac:dyDescent="0.2">
      <c r="A37" s="20"/>
      <c r="B37" s="169" t="s">
        <v>81</v>
      </c>
      <c r="C37" s="38" t="s">
        <v>80</v>
      </c>
      <c r="D37" s="39" t="s">
        <v>132</v>
      </c>
      <c r="E37" s="40">
        <v>190.13</v>
      </c>
      <c r="F37" s="40">
        <v>154.227</v>
      </c>
      <c r="G37" s="40">
        <v>62.387999999999998</v>
      </c>
      <c r="H37" s="274">
        <v>70.760000000000005</v>
      </c>
      <c r="I37" s="40">
        <v>79.799000000000007</v>
      </c>
      <c r="J37" s="40"/>
      <c r="K37" s="40"/>
      <c r="L37" s="40"/>
      <c r="M37" s="40"/>
      <c r="N37" s="40"/>
      <c r="O37" s="40"/>
      <c r="P37" s="40"/>
      <c r="Q37" s="40"/>
      <c r="R37" s="40"/>
      <c r="S37" s="170"/>
      <c r="T37" s="199"/>
      <c r="V37" s="12" t="s">
        <v>379</v>
      </c>
      <c r="W37" s="12" t="s">
        <v>380</v>
      </c>
      <c r="X37" s="12" t="s">
        <v>381</v>
      </c>
      <c r="Y37" s="12" t="s">
        <v>382</v>
      </c>
      <c r="Z37" s="12" t="s">
        <v>383</v>
      </c>
    </row>
    <row r="38" spans="1:26" x14ac:dyDescent="0.2">
      <c r="A38" s="20"/>
      <c r="B38" s="169" t="s">
        <v>114</v>
      </c>
      <c r="C38" s="38" t="s">
        <v>127</v>
      </c>
      <c r="D38" s="39" t="s">
        <v>132</v>
      </c>
      <c r="E38" s="40">
        <v>1567.62</v>
      </c>
      <c r="F38" s="40">
        <v>1455.84</v>
      </c>
      <c r="G38" s="40">
        <v>704.27</v>
      </c>
      <c r="H38" s="40">
        <v>654.02</v>
      </c>
      <c r="I38" s="40">
        <v>682.54</v>
      </c>
      <c r="J38" s="40"/>
      <c r="K38" s="40"/>
      <c r="L38" s="40"/>
      <c r="M38" s="40"/>
      <c r="N38" s="40"/>
      <c r="O38" s="40"/>
      <c r="P38" s="40"/>
      <c r="Q38" s="40"/>
      <c r="R38" s="40"/>
      <c r="S38" s="170"/>
      <c r="T38" s="199"/>
      <c r="V38" s="12" t="s">
        <v>384</v>
      </c>
      <c r="W38" s="12" t="s">
        <v>385</v>
      </c>
      <c r="X38" s="12" t="s">
        <v>386</v>
      </c>
      <c r="Y38" s="12" t="s">
        <v>387</v>
      </c>
      <c r="Z38" s="12" t="s">
        <v>388</v>
      </c>
    </row>
    <row r="39" spans="1:26" x14ac:dyDescent="0.2">
      <c r="A39" s="20"/>
      <c r="B39" s="169" t="s">
        <v>77</v>
      </c>
      <c r="C39" s="38" t="s">
        <v>76</v>
      </c>
      <c r="D39" s="39" t="s">
        <v>132</v>
      </c>
      <c r="E39" s="40">
        <v>4.75</v>
      </c>
      <c r="F39" s="40">
        <v>4.01</v>
      </c>
      <c r="G39" s="40" t="s">
        <v>419</v>
      </c>
      <c r="H39" s="40" t="s">
        <v>419</v>
      </c>
      <c r="I39" s="40">
        <v>2.68</v>
      </c>
      <c r="J39" s="40"/>
      <c r="K39" s="40"/>
      <c r="L39" s="40"/>
      <c r="M39" s="40"/>
      <c r="N39" s="40"/>
      <c r="O39" s="40"/>
      <c r="P39" s="40"/>
      <c r="Q39" s="40"/>
      <c r="R39" s="40"/>
      <c r="S39" s="170"/>
      <c r="T39" s="199"/>
      <c r="V39" s="12" t="s">
        <v>389</v>
      </c>
      <c r="W39" s="12" t="s">
        <v>390</v>
      </c>
      <c r="X39" s="12" t="s">
        <v>272</v>
      </c>
      <c r="Y39" s="12" t="s">
        <v>272</v>
      </c>
      <c r="Z39" s="12" t="s">
        <v>391</v>
      </c>
    </row>
    <row r="40" spans="1:26" x14ac:dyDescent="0.2">
      <c r="A40" s="20"/>
      <c r="B40" s="169" t="s">
        <v>115</v>
      </c>
      <c r="C40" s="38" t="s">
        <v>128</v>
      </c>
      <c r="D40" s="39" t="s">
        <v>132</v>
      </c>
      <c r="E40" s="275">
        <v>2872.5</v>
      </c>
      <c r="F40" s="40">
        <v>2967.6</v>
      </c>
      <c r="G40" s="40" t="s">
        <v>420</v>
      </c>
      <c r="H40" s="40" t="s">
        <v>420</v>
      </c>
      <c r="I40" s="40" t="s">
        <v>420</v>
      </c>
      <c r="J40" s="40"/>
      <c r="K40" s="40"/>
      <c r="L40" s="40"/>
      <c r="M40" s="40"/>
      <c r="N40" s="40"/>
      <c r="O40" s="40"/>
      <c r="P40" s="40"/>
      <c r="Q40" s="40"/>
      <c r="R40" s="40"/>
      <c r="S40" s="170"/>
      <c r="T40" s="199"/>
      <c r="V40" s="12" t="s">
        <v>392</v>
      </c>
      <c r="W40" s="12" t="s">
        <v>393</v>
      </c>
      <c r="X40" s="12" t="s">
        <v>263</v>
      </c>
      <c r="Y40" s="12" t="s">
        <v>263</v>
      </c>
      <c r="Z40" s="12" t="s">
        <v>263</v>
      </c>
    </row>
    <row r="41" spans="1:26" x14ac:dyDescent="0.2">
      <c r="A41" s="20"/>
      <c r="B41" s="169" t="s">
        <v>116</v>
      </c>
      <c r="C41" s="38" t="s">
        <v>129</v>
      </c>
      <c r="D41" s="39" t="s">
        <v>132</v>
      </c>
      <c r="E41" s="40">
        <v>14754.5</v>
      </c>
      <c r="F41" s="40">
        <v>12066.1</v>
      </c>
      <c r="G41" s="40">
        <v>8803.1</v>
      </c>
      <c r="H41" s="275">
        <v>4287.3</v>
      </c>
      <c r="I41" s="40">
        <v>3990.9</v>
      </c>
      <c r="J41" s="40"/>
      <c r="K41" s="40"/>
      <c r="L41" s="40"/>
      <c r="M41" s="40"/>
      <c r="N41" s="40"/>
      <c r="O41" s="40"/>
      <c r="P41" s="40"/>
      <c r="Q41" s="40"/>
      <c r="R41" s="40"/>
      <c r="S41" s="170"/>
      <c r="T41" s="199"/>
      <c r="V41" s="12" t="s">
        <v>394</v>
      </c>
      <c r="W41" s="12" t="s">
        <v>395</v>
      </c>
      <c r="X41" s="12" t="s">
        <v>396</v>
      </c>
      <c r="Y41" s="12" t="s">
        <v>397</v>
      </c>
      <c r="Z41" s="12" t="s">
        <v>398</v>
      </c>
    </row>
    <row r="42" spans="1:26" x14ac:dyDescent="0.2">
      <c r="A42" s="20"/>
      <c r="B42" s="169" t="s">
        <v>75</v>
      </c>
      <c r="C42" s="38" t="s">
        <v>74</v>
      </c>
      <c r="D42" s="39" t="s">
        <v>132</v>
      </c>
      <c r="E42" s="40" t="s">
        <v>421</v>
      </c>
      <c r="F42" s="40" t="s">
        <v>421</v>
      </c>
      <c r="G42" s="40" t="s">
        <v>421</v>
      </c>
      <c r="H42" s="40" t="s">
        <v>421</v>
      </c>
      <c r="I42" s="40" t="s">
        <v>421</v>
      </c>
      <c r="J42" s="40"/>
      <c r="K42" s="40"/>
      <c r="L42" s="40"/>
      <c r="M42" s="40"/>
      <c r="N42" s="40"/>
      <c r="O42" s="40"/>
      <c r="P42" s="40"/>
      <c r="Q42" s="40"/>
      <c r="R42" s="40"/>
      <c r="S42" s="170"/>
      <c r="T42" s="199"/>
      <c r="V42" s="12" t="s">
        <v>262</v>
      </c>
      <c r="W42" s="12" t="s">
        <v>262</v>
      </c>
      <c r="X42" s="12" t="s">
        <v>262</v>
      </c>
      <c r="Y42" s="12" t="s">
        <v>262</v>
      </c>
      <c r="Z42" s="12" t="s">
        <v>262</v>
      </c>
    </row>
    <row r="43" spans="1:26" x14ac:dyDescent="0.2">
      <c r="A43" s="20"/>
      <c r="B43" s="169" t="s">
        <v>117</v>
      </c>
      <c r="C43" s="38" t="s">
        <v>130</v>
      </c>
      <c r="D43" s="39" t="s">
        <v>132</v>
      </c>
      <c r="E43" s="40">
        <v>68.287000000000006</v>
      </c>
      <c r="F43" s="40">
        <v>69.414000000000001</v>
      </c>
      <c r="G43" s="40">
        <v>27.324000000000002</v>
      </c>
      <c r="H43" s="40">
        <v>30.544</v>
      </c>
      <c r="I43" s="40">
        <v>26.472999999999999</v>
      </c>
      <c r="J43" s="40"/>
      <c r="K43" s="40"/>
      <c r="L43" s="40"/>
      <c r="M43" s="40"/>
      <c r="N43" s="40"/>
      <c r="O43" s="40"/>
      <c r="P43" s="40"/>
      <c r="Q43" s="40"/>
      <c r="R43" s="40"/>
      <c r="S43" s="170"/>
      <c r="T43" s="199"/>
      <c r="V43" s="12" t="s">
        <v>399</v>
      </c>
      <c r="W43" s="12" t="s">
        <v>400</v>
      </c>
      <c r="X43" s="12" t="s">
        <v>401</v>
      </c>
      <c r="Y43" s="12" t="s">
        <v>402</v>
      </c>
      <c r="Z43" s="12" t="s">
        <v>403</v>
      </c>
    </row>
    <row r="44" spans="1:26" x14ac:dyDescent="0.2">
      <c r="A44" s="20"/>
      <c r="B44" s="169" t="s">
        <v>188</v>
      </c>
      <c r="C44" s="38" t="s">
        <v>189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6" x14ac:dyDescent="0.2">
      <c r="A45" s="20"/>
      <c r="B45" s="169" t="s">
        <v>73</v>
      </c>
      <c r="C45" s="38" t="s">
        <v>72</v>
      </c>
      <c r="D45" s="39" t="s">
        <v>132</v>
      </c>
      <c r="E45" s="40">
        <v>17.318999999999999</v>
      </c>
      <c r="F45" s="40">
        <v>15.778</v>
      </c>
      <c r="G45" s="40">
        <v>11.891</v>
      </c>
      <c r="H45" s="40">
        <v>6.8310000000000004</v>
      </c>
      <c r="I45" s="40">
        <v>6.923</v>
      </c>
      <c r="J45" s="40"/>
      <c r="K45" s="40"/>
      <c r="L45" s="40"/>
      <c r="M45" s="40"/>
      <c r="N45" s="40"/>
      <c r="O45" s="40"/>
      <c r="P45" s="40"/>
      <c r="Q45" s="40"/>
      <c r="R45" s="40"/>
      <c r="S45" s="170"/>
      <c r="T45" s="199"/>
      <c r="V45" s="12" t="s">
        <v>404</v>
      </c>
      <c r="W45" s="12" t="s">
        <v>405</v>
      </c>
      <c r="X45" s="12" t="s">
        <v>406</v>
      </c>
      <c r="Y45" s="12" t="s">
        <v>407</v>
      </c>
      <c r="Z45" s="12" t="s">
        <v>330</v>
      </c>
    </row>
    <row r="46" spans="1:26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v>423.52</v>
      </c>
      <c r="F46" s="319">
        <v>376</v>
      </c>
      <c r="G46" s="174">
        <v>128.59</v>
      </c>
      <c r="H46" s="174">
        <v>134.83000000000001</v>
      </c>
      <c r="I46" s="174">
        <v>173.01</v>
      </c>
      <c r="J46" s="174"/>
      <c r="K46" s="174"/>
      <c r="L46" s="174"/>
      <c r="M46" s="174"/>
      <c r="N46" s="174"/>
      <c r="O46" s="174"/>
      <c r="P46" s="174"/>
      <c r="Q46" s="174"/>
      <c r="R46" s="174"/>
      <c r="S46" s="175"/>
      <c r="T46" s="199"/>
      <c r="V46" s="12" t="s">
        <v>408</v>
      </c>
      <c r="W46" s="12" t="s">
        <v>409</v>
      </c>
      <c r="X46" s="12" t="s">
        <v>410</v>
      </c>
      <c r="Y46" s="12" t="s">
        <v>411</v>
      </c>
      <c r="Z46" s="12" t="s">
        <v>412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x14ac:dyDescent="0.2">
      <c r="A48" s="20"/>
      <c r="B48" s="271" t="s">
        <v>256</v>
      </c>
      <c r="C48" s="20" t="s">
        <v>257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242</v>
      </c>
      <c r="C49" s="20" t="s">
        <v>243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422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84" t="s">
        <v>190</v>
      </c>
      <c r="C52" s="485"/>
      <c r="D52" s="485"/>
      <c r="E52" s="485"/>
      <c r="F52" s="485"/>
      <c r="G52" s="485"/>
      <c r="H52" s="485"/>
      <c r="I52" s="485"/>
      <c r="J52" s="485"/>
      <c r="K52" s="485"/>
      <c r="L52" s="485"/>
      <c r="M52" s="485"/>
      <c r="N52" s="485"/>
      <c r="O52" s="485"/>
      <c r="P52" s="485"/>
      <c r="Q52" s="485"/>
      <c r="R52" s="485"/>
      <c r="S52" s="486"/>
      <c r="T52" s="199"/>
    </row>
    <row r="53" spans="1:26" s="16" customFormat="1" ht="12.6" customHeight="1" x14ac:dyDescent="0.2">
      <c r="A53" s="36"/>
      <c r="B53" s="469" t="s">
        <v>184</v>
      </c>
      <c r="C53" s="470"/>
      <c r="D53" s="468" t="s">
        <v>104</v>
      </c>
      <c r="E53" s="470" t="str">
        <f>E12</f>
        <v>Fecha</v>
      </c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4"/>
      <c r="T53" s="200"/>
    </row>
    <row r="54" spans="1:26" ht="12.75" customHeight="1" x14ac:dyDescent="0.2">
      <c r="A54" s="20"/>
      <c r="B54" s="469"/>
      <c r="C54" s="470"/>
      <c r="D54" s="468"/>
      <c r="E54" s="37">
        <f>'A.2.4. Cálculo PM10 y VM'!$E17</f>
        <v>44634.677083333336</v>
      </c>
      <c r="F54" s="37">
        <f>'A.2.4. Cálculo PM10 y VM'!$E18</f>
        <v>44635.649305555555</v>
      </c>
      <c r="G54" s="37">
        <f>'A.2.4. Cálculo PM10 y VM'!$E19</f>
        <v>44636.635416666664</v>
      </c>
      <c r="H54" s="37">
        <f>'A.2.4. Cálculo PM10 y VM'!$E20</f>
        <v>44637.614583333336</v>
      </c>
      <c r="I54" s="37">
        <f>'A.2.4. Cálculo PM10 y VM'!$E21</f>
        <v>44638.604166666664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26" s="16" customFormat="1" ht="13.5" x14ac:dyDescent="0.2">
      <c r="A55" s="36"/>
      <c r="B55" s="467" t="s">
        <v>181</v>
      </c>
      <c r="C55" s="468"/>
      <c r="D55" s="468"/>
      <c r="E55" s="47">
        <f>'A.2.4. Cálculo PM10 y VM'!K17</f>
        <v>1622.1965714203609</v>
      </c>
      <c r="F55" s="47">
        <f>'A.2.4. Cálculo PM10 y VM'!K18</f>
        <v>1625.3837142898278</v>
      </c>
      <c r="G55" s="47">
        <f>'A.2.4. Cálculo PM10 y VM'!K19</f>
        <v>1618.4100000040958</v>
      </c>
      <c r="H55" s="47">
        <f>'A.2.4. Cálculo PM10 y VM'!K20</f>
        <v>1618.4211749910087</v>
      </c>
      <c r="I55" s="47">
        <f>'A.2.4. Cálculo PM10 y VM'!K21</f>
        <v>1613.2440000040826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V55" s="210" t="s">
        <v>222</v>
      </c>
      <c r="W55" s="210" t="s">
        <v>205</v>
      </c>
      <c r="X55" s="210" t="s">
        <v>223</v>
      </c>
      <c r="Y55" s="210" t="s">
        <v>224</v>
      </c>
    </row>
    <row r="56" spans="1:26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1.2912325404349632</v>
      </c>
      <c r="F56" s="48">
        <f t="shared" si="0"/>
        <v>1.4147674667730556</v>
      </c>
      <c r="G56" s="48">
        <f t="shared" si="0"/>
        <v>0.51539350349904489</v>
      </c>
      <c r="H56" s="48">
        <f t="shared" si="0"/>
        <v>0.49729885671106061</v>
      </c>
      <c r="I56" s="48">
        <f t="shared" si="0"/>
        <v>0.47373119007296222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V56" s="227"/>
      <c r="W56" s="227"/>
      <c r="X56" s="227"/>
    </row>
    <row r="57" spans="1:26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V57" s="227"/>
      <c r="W57" s="227"/>
      <c r="X57" s="227"/>
    </row>
    <row r="58" spans="1:26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4">IF(ISNUMBER(FIND("&lt;",E16)),"&lt; L.C.",PRODUCT(E16,1/E$55))</f>
        <v>8.1173886272428615E-3</v>
      </c>
      <c r="F58" s="48">
        <f t="shared" si="4"/>
        <v>6.106250427356158E-3</v>
      </c>
      <c r="G58" s="48">
        <f t="shared" si="4"/>
        <v>3.1339401016968285E-3</v>
      </c>
      <c r="H58" s="48">
        <f t="shared" si="4"/>
        <v>2.9633818897770196E-3</v>
      </c>
      <c r="I58" s="48">
        <f t="shared" si="4"/>
        <v>3.2437746552826207E-3</v>
      </c>
      <c r="J58" s="48" t="e">
        <f t="shared" si="4"/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7" t="e">
        <f t="shared" si="5"/>
        <v>#REF!</v>
      </c>
      <c r="T58" s="199"/>
      <c r="V58" s="227"/>
      <c r="W58" s="227"/>
      <c r="X58" s="227"/>
    </row>
    <row r="59" spans="1:26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6">IF(ISNUMBER(FIND("&lt;",E17)),"&lt; L.C.",PRODUCT(E17,1/E$55))</f>
        <v>5.3381323524916126E-2</v>
      </c>
      <c r="F59" s="48">
        <f t="shared" si="6"/>
        <v>4.1121366857796555E-2</v>
      </c>
      <c r="G59" s="48">
        <f t="shared" si="6"/>
        <v>2.1075623605831453E-2</v>
      </c>
      <c r="H59" s="48">
        <f t="shared" si="6"/>
        <v>2.3647738049530041E-2</v>
      </c>
      <c r="I59" s="48">
        <f t="shared" si="6"/>
        <v>2.0615604335063906E-2</v>
      </c>
      <c r="J59" s="48" t="e">
        <f t="shared" si="6"/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7" t="e">
        <f t="shared" si="7"/>
        <v>#REF!</v>
      </c>
      <c r="T59" s="199"/>
      <c r="V59" s="227"/>
      <c r="W59" s="227"/>
      <c r="X59" s="227"/>
    </row>
    <row r="60" spans="1:26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8">IF(ISNUMBER(FIND("&lt;",E18)),"&lt; L.C.",PRODUCT(E18,1/E$55))</f>
        <v>&lt; L.C.</v>
      </c>
      <c r="F60" s="48" t="str">
        <f t="shared" si="8"/>
        <v>&lt; L.C.</v>
      </c>
      <c r="G60" s="48" t="str">
        <f t="shared" si="8"/>
        <v>&lt; L.C.</v>
      </c>
      <c r="H60" s="48" t="str">
        <f t="shared" si="8"/>
        <v>&lt; L.C.</v>
      </c>
      <c r="I60" s="48" t="str">
        <f t="shared" si="8"/>
        <v>&lt; L.C.</v>
      </c>
      <c r="J60" s="48" t="e">
        <f t="shared" si="8"/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7" t="e">
        <f t="shared" si="9"/>
        <v>#REF!</v>
      </c>
      <c r="T60" s="199"/>
      <c r="V60" s="227"/>
      <c r="W60" s="227"/>
      <c r="X60" s="227"/>
    </row>
    <row r="61" spans="1:26" ht="13.5" x14ac:dyDescent="0.2">
      <c r="A61" s="20"/>
      <c r="B61" s="169" t="s">
        <v>106</v>
      </c>
      <c r="C61" s="38" t="s">
        <v>118</v>
      </c>
      <c r="D61" s="39" t="s">
        <v>133</v>
      </c>
      <c r="E61" s="48">
        <f t="shared" si="8"/>
        <v>1.7439316848777381E-3</v>
      </c>
      <c r="F61" s="48">
        <f t="shared" si="8"/>
        <v>1.8452258218364322E-2</v>
      </c>
      <c r="G61" s="48">
        <f t="shared" si="8"/>
        <v>9.0953466673851177E-4</v>
      </c>
      <c r="H61" s="48">
        <f t="shared" si="8"/>
        <v>9.8058529171729156E-4</v>
      </c>
      <c r="I61" s="48" t="str">
        <f t="shared" si="8"/>
        <v>&lt; L.C.</v>
      </c>
      <c r="J61" s="48" t="e">
        <f t="shared" si="8"/>
        <v>#DIV/0!</v>
      </c>
      <c r="K61" s="48" t="e">
        <f t="shared" ref="K61:S61" si="10">IF(ISNUMBER(FIND("&lt;",K19)),"N.D.",PRODUCT(K19,1/K$55))</f>
        <v>#REF!</v>
      </c>
      <c r="L61" s="48" t="e">
        <f t="shared" si="10"/>
        <v>#REF!</v>
      </c>
      <c r="M61" s="48" t="e">
        <f t="shared" si="10"/>
        <v>#REF!</v>
      </c>
      <c r="N61" s="48" t="e">
        <f t="shared" si="10"/>
        <v>#REF!</v>
      </c>
      <c r="O61" s="48" t="e">
        <f t="shared" si="10"/>
        <v>#REF!</v>
      </c>
      <c r="P61" s="48" t="e">
        <f t="shared" si="10"/>
        <v>#REF!</v>
      </c>
      <c r="Q61" s="48" t="e">
        <f t="shared" si="10"/>
        <v>#REF!</v>
      </c>
      <c r="R61" s="48" t="e">
        <f t="shared" si="10"/>
        <v>#REF!</v>
      </c>
      <c r="S61" s="177" t="e">
        <f t="shared" si="10"/>
        <v>#REF!</v>
      </c>
      <c r="T61" s="199"/>
      <c r="V61" s="227"/>
      <c r="W61" s="227"/>
      <c r="X61" s="227"/>
    </row>
    <row r="62" spans="1:26" ht="13.5" x14ac:dyDescent="0.2">
      <c r="A62" s="20"/>
      <c r="B62" s="169" t="s">
        <v>107</v>
      </c>
      <c r="C62" s="38" t="s">
        <v>119</v>
      </c>
      <c r="D62" s="39" t="s">
        <v>133</v>
      </c>
      <c r="E62" s="48">
        <f t="shared" ref="E62:J62" si="11">IF(ISNUMBER(FIND("&lt;",E20)),"&lt; L.C.",PRODUCT(E20,1/E$55))</f>
        <v>1.1583676313374895E-2</v>
      </c>
      <c r="F62" s="48">
        <f t="shared" si="11"/>
        <v>7.7544766132389932E-3</v>
      </c>
      <c r="G62" s="48">
        <f t="shared" si="11"/>
        <v>1.9327611668193375E-3</v>
      </c>
      <c r="H62" s="48">
        <f t="shared" si="11"/>
        <v>2.7570079216399208E-3</v>
      </c>
      <c r="I62" s="48">
        <f t="shared" si="11"/>
        <v>2.4807158743437889E-3</v>
      </c>
      <c r="J62" s="48" t="e">
        <f t="shared" si="11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7" t="e">
        <f t="shared" si="12"/>
        <v>#REF!</v>
      </c>
      <c r="T62" s="199"/>
      <c r="V62" s="227"/>
      <c r="W62" s="227"/>
      <c r="X62" s="227"/>
    </row>
    <row r="63" spans="1:26" ht="13.5" x14ac:dyDescent="0.2">
      <c r="A63" s="20"/>
      <c r="B63" s="169" t="s">
        <v>94</v>
      </c>
      <c r="C63" s="38" t="s">
        <v>93</v>
      </c>
      <c r="D63" s="39" t="s">
        <v>133</v>
      </c>
      <c r="E63" s="48">
        <f t="shared" ref="E63:J63" si="13">IF(ISNUMBER(FIND("&lt;",E21)),"&lt; L.C.",PRODUCT(E21,1/E$55))</f>
        <v>1.9424279742134155E-3</v>
      </c>
      <c r="F63" s="48">
        <f t="shared" si="13"/>
        <v>3.2970676111034407E-3</v>
      </c>
      <c r="G63" s="48" t="str">
        <f t="shared" si="13"/>
        <v>&lt; L.C.</v>
      </c>
      <c r="H63" s="48">
        <f t="shared" si="13"/>
        <v>9.237397675597674E-4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7" t="e">
        <f t="shared" si="14"/>
        <v>#REF!</v>
      </c>
      <c r="T63" s="199"/>
      <c r="V63" s="227">
        <v>0.05</v>
      </c>
      <c r="W63" s="228">
        <f>AVERAGE(E63:I63)</f>
        <v>2.0544117842922079E-3</v>
      </c>
      <c r="X63" s="12" t="str">
        <f t="shared" ref="X63" si="15">IF(W63&gt;V63,"Supera","No Supera")</f>
        <v>No Supera</v>
      </c>
      <c r="Y63" s="14">
        <f>COUNTIF(E63:J63,"&gt;0,05")</f>
        <v>0</v>
      </c>
      <c r="Z63" s="229">
        <f>W63/V63</f>
        <v>4.1088235685844153E-2</v>
      </c>
    </row>
    <row r="64" spans="1:26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6">IF(ISNUMBER(FIND("&lt;",E22)),"&lt; L.C.",PRODUCT(E22,1/E$55))</f>
        <v>2.8847256136798811</v>
      </c>
      <c r="F64" s="48">
        <f t="shared" si="16"/>
        <v>2.6651417520155904</v>
      </c>
      <c r="G64" s="48">
        <f t="shared" si="16"/>
        <v>1.2821102192860578</v>
      </c>
      <c r="H64" s="48">
        <f t="shared" si="16"/>
        <v>0.9387544005709394</v>
      </c>
      <c r="I64" s="48">
        <f t="shared" si="16"/>
        <v>0.85862027070703162</v>
      </c>
      <c r="J64" s="48" t="e">
        <f t="shared" si="16"/>
        <v>#DIV/0!</v>
      </c>
      <c r="K64" s="48" t="e">
        <f t="shared" ref="K64:S64" si="17">IF(ISNUMBER(FIND("&lt;",K22)),"N.D.",PRODUCT(K22,1/K$55))</f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7" t="e">
        <f t="shared" si="17"/>
        <v>#REF!</v>
      </c>
      <c r="T64" s="199"/>
      <c r="V64" s="227"/>
      <c r="W64" s="228"/>
      <c r="X64" s="227"/>
    </row>
    <row r="65" spans="1:26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18">IF(ISNUMBER(FIND("&lt;",E23)),"&lt; L.C.",PRODUCT(E23,1/E$55))</f>
        <v>1.5737920083043E-3</v>
      </c>
      <c r="F65" s="48">
        <f t="shared" si="18"/>
        <v>1.2876959339502708E-3</v>
      </c>
      <c r="G65" s="48">
        <f t="shared" si="18"/>
        <v>5.9688212504714839E-4</v>
      </c>
      <c r="H65" s="48">
        <f t="shared" si="18"/>
        <v>5.2582109845709837E-4</v>
      </c>
      <c r="I65" s="48">
        <f t="shared" si="18"/>
        <v>4.9899457242547486E-4</v>
      </c>
      <c r="J65" s="48" t="e">
        <f t="shared" si="18"/>
        <v>#DIV/0!</v>
      </c>
      <c r="K65" s="48" t="e">
        <f t="shared" ref="K65:S65" si="19">IF(ISNUMBER(FIND("&lt;",K23)),"N.D.",PRODUCT(K23,1/K$55))</f>
        <v>#REF!</v>
      </c>
      <c r="L65" s="48" t="e">
        <f t="shared" si="19"/>
        <v>#REF!</v>
      </c>
      <c r="M65" s="48" t="e">
        <f t="shared" si="19"/>
        <v>#REF!</v>
      </c>
      <c r="N65" s="48" t="e">
        <f t="shared" si="19"/>
        <v>#REF!</v>
      </c>
      <c r="O65" s="48" t="e">
        <f t="shared" si="19"/>
        <v>#REF!</v>
      </c>
      <c r="P65" s="48" t="e">
        <f t="shared" si="19"/>
        <v>#REF!</v>
      </c>
      <c r="Q65" s="48" t="e">
        <f t="shared" si="19"/>
        <v>#REF!</v>
      </c>
      <c r="R65" s="48" t="e">
        <f t="shared" si="19"/>
        <v>#REF!</v>
      </c>
      <c r="S65" s="177" t="e">
        <f t="shared" si="19"/>
        <v>#REF!</v>
      </c>
      <c r="T65" s="199"/>
      <c r="V65" s="227"/>
      <c r="W65" s="227"/>
      <c r="X65" s="227"/>
    </row>
    <row r="66" spans="1:26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0">IF(ISNUMBER(FIND("&lt;",E24)),"&lt; L.C.",PRODUCT(E24,1/E$55))</f>
        <v>0.20215429238200644</v>
      </c>
      <c r="F66" s="48">
        <f t="shared" si="20"/>
        <v>0.12166604000114756</v>
      </c>
      <c r="G66" s="48">
        <f t="shared" si="20"/>
        <v>6.7760332672019127E-2</v>
      </c>
      <c r="H66" s="48">
        <f t="shared" si="20"/>
        <v>4.5646955898491888E-2</v>
      </c>
      <c r="I66" s="48">
        <f t="shared" si="20"/>
        <v>4.5379992115151042E-2</v>
      </c>
      <c r="J66" s="48" t="e">
        <f t="shared" si="20"/>
        <v>#DIV/0!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7" t="e">
        <f t="shared" si="21"/>
        <v>#REF!</v>
      </c>
      <c r="T66" s="199"/>
      <c r="V66" s="227"/>
      <c r="W66" s="227"/>
      <c r="X66" s="227"/>
    </row>
    <row r="67" spans="1:26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2">IF(ISNUMBER(FIND("&lt;",E25)),"&lt; L.C.",PRODUCT(E25,1/E$55))</f>
        <v>1.7581099912588577E-2</v>
      </c>
      <c r="F67" s="48">
        <f t="shared" si="22"/>
        <v>1.2494895710748233E-2</v>
      </c>
      <c r="G67" s="48">
        <f t="shared" si="22"/>
        <v>4.9029603128872895E-3</v>
      </c>
      <c r="H67" s="48">
        <f t="shared" si="22"/>
        <v>5.5140158432798415E-3</v>
      </c>
      <c r="I67" s="48">
        <f t="shared" si="22"/>
        <v>8.4971647190166567E-3</v>
      </c>
      <c r="J67" s="48" t="e">
        <f t="shared" si="22"/>
        <v>#DIV/0!</v>
      </c>
      <c r="K67" s="48" t="e">
        <f t="shared" ref="K67:S67" si="23">IF(ISNUMBER(FIND("&lt;",K25)),"N.D.",PRODUCT(K25,1/K$55))</f>
        <v>#REF!</v>
      </c>
      <c r="L67" s="48" t="e">
        <f t="shared" si="23"/>
        <v>#REF!</v>
      </c>
      <c r="M67" s="48" t="e">
        <f t="shared" si="23"/>
        <v>#REF!</v>
      </c>
      <c r="N67" s="48" t="e">
        <f t="shared" si="23"/>
        <v>#REF!</v>
      </c>
      <c r="O67" s="48" t="e">
        <f t="shared" si="23"/>
        <v>#REF!</v>
      </c>
      <c r="P67" s="48" t="e">
        <f t="shared" si="23"/>
        <v>#REF!</v>
      </c>
      <c r="Q67" s="48" t="e">
        <f t="shared" si="23"/>
        <v>#REF!</v>
      </c>
      <c r="R67" s="48" t="e">
        <f t="shared" si="23"/>
        <v>#REF!</v>
      </c>
      <c r="S67" s="177" t="e">
        <f t="shared" si="23"/>
        <v>#REF!</v>
      </c>
      <c r="T67" s="199"/>
      <c r="V67" s="227"/>
      <c r="W67" s="227"/>
      <c r="X67" s="227"/>
    </row>
    <row r="68" spans="1:26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4">IF(ISNUMBER(FIND("&lt;",E26)),"&lt; L.C.",PRODUCT(E26,1/E$55))</f>
        <v>4.2676702207170665E-3</v>
      </c>
      <c r="F68" s="48">
        <f t="shared" si="24"/>
        <v>4.853623135658713E-3</v>
      </c>
      <c r="G68" s="48">
        <f t="shared" si="24"/>
        <v>1.3927249584433461E-3</v>
      </c>
      <c r="H68" s="48">
        <f t="shared" si="24"/>
        <v>1.5206177712137707E-3</v>
      </c>
      <c r="I68" s="48">
        <f t="shared" si="24"/>
        <v>5.0184596998219186E-3</v>
      </c>
      <c r="J68" s="48" t="e">
        <f t="shared" si="24"/>
        <v>#DIV/0!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7" t="e">
        <f t="shared" si="25"/>
        <v>#REF!</v>
      </c>
      <c r="T68" s="199"/>
      <c r="V68" s="230"/>
      <c r="W68" s="230"/>
      <c r="X68" s="230"/>
    </row>
    <row r="69" spans="1:26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6">IF(ISNUMBER(FIND("&lt;",E27)),"&lt; L.C.",PRODUCT(E27,1/E$55))</f>
        <v>2.2210625170075965E-2</v>
      </c>
      <c r="F69" s="48">
        <f t="shared" si="26"/>
        <v>1.8841704719172021E-2</v>
      </c>
      <c r="G69" s="48">
        <f t="shared" si="26"/>
        <v>9.4154138938596747E-3</v>
      </c>
      <c r="H69" s="48">
        <f t="shared" si="26"/>
        <v>7.7668286810878102E-3</v>
      </c>
      <c r="I69" s="48">
        <f t="shared" si="26"/>
        <v>6.0951722119996204E-3</v>
      </c>
      <c r="J69" s="48" t="e">
        <f t="shared" si="26"/>
        <v>#DIV/0!</v>
      </c>
      <c r="K69" s="48" t="e">
        <f t="shared" ref="K69:S69" si="27">IF(ISNUMBER(FIND("&lt;",K27)),"N.D.",PRODUCT(K27,1/K$55))</f>
        <v>#REF!</v>
      </c>
      <c r="L69" s="48" t="e">
        <f t="shared" si="27"/>
        <v>#REF!</v>
      </c>
      <c r="M69" s="48" t="e">
        <f t="shared" si="27"/>
        <v>#REF!</v>
      </c>
      <c r="N69" s="48" t="e">
        <f t="shared" si="27"/>
        <v>#REF!</v>
      </c>
      <c r="O69" s="48" t="e">
        <f t="shared" si="27"/>
        <v>#REF!</v>
      </c>
      <c r="P69" s="48" t="e">
        <f t="shared" si="27"/>
        <v>#REF!</v>
      </c>
      <c r="Q69" s="48" t="e">
        <f t="shared" si="27"/>
        <v>#REF!</v>
      </c>
      <c r="R69" s="48" t="e">
        <f t="shared" si="27"/>
        <v>#REF!</v>
      </c>
      <c r="S69" s="177" t="e">
        <f t="shared" si="27"/>
        <v>#REF!</v>
      </c>
      <c r="T69" s="199"/>
      <c r="V69" s="227"/>
      <c r="W69" s="227"/>
      <c r="X69" s="227"/>
    </row>
    <row r="70" spans="1:26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28">IF(ISNUMBER(FIND("&lt;",E28)),"&lt; L.C.",PRODUCT(E28,1/E$55))</f>
        <v>0.44017476832341773</v>
      </c>
      <c r="F70" s="48">
        <f t="shared" si="28"/>
        <v>0.3450508301943</v>
      </c>
      <c r="G70" s="48">
        <f t="shared" si="28"/>
        <v>0.13824061887867339</v>
      </c>
      <c r="H70" s="48">
        <f t="shared" si="28"/>
        <v>0.1178308854004332</v>
      </c>
      <c r="I70" s="48">
        <f t="shared" si="28"/>
        <v>0.10053035994529629</v>
      </c>
      <c r="J70" s="48" t="e">
        <f t="shared" si="28"/>
        <v>#DIV/0!</v>
      </c>
      <c r="K70" s="48" t="e">
        <f t="shared" ref="K70:S70" si="29">IF(ISNUMBER(FIND("&lt;",K28)),"N.D.",PRODUCT(K28,1/K$55))</f>
        <v>#REF!</v>
      </c>
      <c r="L70" s="48" t="e">
        <f t="shared" si="29"/>
        <v>#REF!</v>
      </c>
      <c r="M70" s="48" t="e">
        <f t="shared" si="29"/>
        <v>#REF!</v>
      </c>
      <c r="N70" s="48" t="e">
        <f t="shared" si="29"/>
        <v>#REF!</v>
      </c>
      <c r="O70" s="48" t="e">
        <f t="shared" si="29"/>
        <v>#REF!</v>
      </c>
      <c r="P70" s="48" t="e">
        <f t="shared" si="29"/>
        <v>#REF!</v>
      </c>
      <c r="Q70" s="48" t="e">
        <f t="shared" si="29"/>
        <v>#REF!</v>
      </c>
      <c r="R70" s="48" t="e">
        <f t="shared" si="29"/>
        <v>#REF!</v>
      </c>
      <c r="S70" s="177" t="e">
        <f t="shared" si="29"/>
        <v>#REF!</v>
      </c>
      <c r="T70" s="199"/>
      <c r="V70" s="227"/>
      <c r="W70" s="227"/>
      <c r="X70" s="227"/>
    </row>
    <row r="71" spans="1:26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0">IF(ISNUMBER(FIND("&lt;",E29)),"&lt; L.C.",PRODUCT(E29,1/E$55))</f>
        <v>2.3969228319817644</v>
      </c>
      <c r="F71" s="48">
        <f t="shared" si="30"/>
        <v>2.0546471400195818</v>
      </c>
      <c r="G71" s="48">
        <f t="shared" si="30"/>
        <v>0.9237090724823851</v>
      </c>
      <c r="H71" s="48">
        <f t="shared" si="30"/>
        <v>0.86979830822333415</v>
      </c>
      <c r="I71" s="48">
        <f t="shared" si="30"/>
        <v>0.84400747809789101</v>
      </c>
      <c r="J71" s="48" t="e">
        <f t="shared" si="30"/>
        <v>#DIV/0!</v>
      </c>
      <c r="K71" s="48" t="e">
        <f t="shared" ref="K71:S71" si="31">IF(ISNUMBER(FIND("&lt;",K29)),"N.D.",PRODUCT(K29,1/K$55))</f>
        <v>#REF!</v>
      </c>
      <c r="L71" s="48" t="e">
        <f t="shared" si="31"/>
        <v>#REF!</v>
      </c>
      <c r="M71" s="48" t="e">
        <f t="shared" si="31"/>
        <v>#REF!</v>
      </c>
      <c r="N71" s="48" t="e">
        <f t="shared" si="31"/>
        <v>#REF!</v>
      </c>
      <c r="O71" s="48" t="e">
        <f t="shared" si="31"/>
        <v>#REF!</v>
      </c>
      <c r="P71" s="48" t="e">
        <f t="shared" si="31"/>
        <v>#REF!</v>
      </c>
      <c r="Q71" s="48" t="e">
        <f t="shared" si="31"/>
        <v>#REF!</v>
      </c>
      <c r="R71" s="48" t="e">
        <f t="shared" si="31"/>
        <v>#REF!</v>
      </c>
      <c r="S71" s="177" t="e">
        <f t="shared" si="31"/>
        <v>#REF!</v>
      </c>
      <c r="T71" s="199"/>
      <c r="V71" s="227"/>
      <c r="W71" s="227"/>
      <c r="X71" s="227"/>
    </row>
    <row r="72" spans="1:26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2">IF(ISNUMBER(FIND("&lt;",E30)),"&lt; L.C.",PRODUCT(E30,1/E$55))</f>
        <v>2.4460660747949326E-3</v>
      </c>
      <c r="F72" s="48">
        <f t="shared" si="32"/>
        <v>2.2573131302740294E-3</v>
      </c>
      <c r="G72" s="48">
        <f t="shared" si="32"/>
        <v>8.4589195568275991E-4</v>
      </c>
      <c r="H72" s="48">
        <f t="shared" si="32"/>
        <v>9.4536578218491242E-4</v>
      </c>
      <c r="I72" s="48">
        <f t="shared" si="32"/>
        <v>8.7711468320751163E-4</v>
      </c>
      <c r="J72" s="48" t="e">
        <f t="shared" si="32"/>
        <v>#DIV/0!</v>
      </c>
      <c r="K72" s="48" t="e">
        <f t="shared" ref="K72:S72" si="33">IF(ISNUMBER(FIND("&lt;",K30)),"N.D.",PRODUCT(K30,1/K$55))</f>
        <v>#REF!</v>
      </c>
      <c r="L72" s="48" t="e">
        <f t="shared" si="33"/>
        <v>#REF!</v>
      </c>
      <c r="M72" s="48" t="e">
        <f t="shared" si="33"/>
        <v>#REF!</v>
      </c>
      <c r="N72" s="48" t="e">
        <f t="shared" si="33"/>
        <v>#REF!</v>
      </c>
      <c r="O72" s="48" t="e">
        <f t="shared" si="33"/>
        <v>#REF!</v>
      </c>
      <c r="P72" s="48" t="e">
        <f t="shared" si="33"/>
        <v>#REF!</v>
      </c>
      <c r="Q72" s="48" t="e">
        <f t="shared" si="33"/>
        <v>#REF!</v>
      </c>
      <c r="R72" s="48" t="e">
        <f t="shared" si="33"/>
        <v>#REF!</v>
      </c>
      <c r="S72" s="177" t="e">
        <f t="shared" si="33"/>
        <v>#REF!</v>
      </c>
      <c r="T72" s="199"/>
      <c r="V72" s="227"/>
      <c r="W72" s="227"/>
      <c r="X72" s="227"/>
    </row>
    <row r="73" spans="1:26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4">IF(ISNUMBER(FIND("&lt;",E31)),"&lt; L.C.",PRODUCT(E31,1/E$55))</f>
        <v>2.2873306881367435</v>
      </c>
      <c r="F73" s="48">
        <f t="shared" si="34"/>
        <v>1.9415230829840173</v>
      </c>
      <c r="G73" s="48">
        <f t="shared" si="34"/>
        <v>1.1456738403712952</v>
      </c>
      <c r="H73" s="48">
        <f t="shared" si="34"/>
        <v>0.75605782901771401</v>
      </c>
      <c r="I73" s="48">
        <f t="shared" si="34"/>
        <v>0.68614543119156102</v>
      </c>
      <c r="J73" s="48" t="e">
        <f t="shared" si="34"/>
        <v>#DIV/0!</v>
      </c>
      <c r="K73" s="48" t="e">
        <f t="shared" ref="K73:S73" si="35">IF(ISNUMBER(FIND("&lt;",K31)),"N.D.",PRODUCT(K31,1/K$55))</f>
        <v>#REF!</v>
      </c>
      <c r="L73" s="48" t="e">
        <f t="shared" si="35"/>
        <v>#REF!</v>
      </c>
      <c r="M73" s="48" t="e">
        <f t="shared" si="35"/>
        <v>#REF!</v>
      </c>
      <c r="N73" s="48" t="e">
        <f t="shared" si="35"/>
        <v>#REF!</v>
      </c>
      <c r="O73" s="48" t="e">
        <f t="shared" si="35"/>
        <v>#REF!</v>
      </c>
      <c r="P73" s="48" t="e">
        <f t="shared" si="35"/>
        <v>#REF!</v>
      </c>
      <c r="Q73" s="48" t="e">
        <f t="shared" si="35"/>
        <v>#REF!</v>
      </c>
      <c r="R73" s="48" t="e">
        <f t="shared" si="35"/>
        <v>#REF!</v>
      </c>
      <c r="S73" s="177" t="e">
        <f t="shared" si="35"/>
        <v>#REF!</v>
      </c>
      <c r="T73" s="199"/>
      <c r="V73" s="227"/>
      <c r="W73" s="227"/>
      <c r="X73" s="227"/>
    </row>
    <row r="74" spans="1:26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6">IF(ISNUMBER(FIND("&lt;",E32)),"&lt; L.C.",PRODUCT(E32,1/E$55))</f>
        <v>6.0683151311192833E-2</v>
      </c>
      <c r="F74" s="48">
        <f t="shared" si="36"/>
        <v>5.2625727234736894E-2</v>
      </c>
      <c r="G74" s="48">
        <f t="shared" si="36"/>
        <v>2.4443744168597504E-2</v>
      </c>
      <c r="H74" s="48">
        <f t="shared" si="36"/>
        <v>2.1615510560898554E-2</v>
      </c>
      <c r="I74" s="48">
        <f t="shared" si="36"/>
        <v>2.144250962651183E-2</v>
      </c>
      <c r="J74" s="48" t="e">
        <f t="shared" si="36"/>
        <v>#DIV/0!</v>
      </c>
      <c r="K74" s="48" t="e">
        <f t="shared" ref="K74:S74" si="37">IF(ISNUMBER(FIND("&lt;",K32)),"N.D.",PRODUCT(K32,1/K$55))</f>
        <v>#REF!</v>
      </c>
      <c r="L74" s="48" t="e">
        <f t="shared" si="37"/>
        <v>#REF!</v>
      </c>
      <c r="M74" s="48" t="e">
        <f t="shared" si="37"/>
        <v>#REF!</v>
      </c>
      <c r="N74" s="48" t="e">
        <f t="shared" si="37"/>
        <v>#REF!</v>
      </c>
      <c r="O74" s="48" t="e">
        <f t="shared" si="37"/>
        <v>#REF!</v>
      </c>
      <c r="P74" s="48" t="e">
        <f t="shared" si="37"/>
        <v>#REF!</v>
      </c>
      <c r="Q74" s="48" t="e">
        <f t="shared" si="37"/>
        <v>#REF!</v>
      </c>
      <c r="R74" s="48" t="e">
        <f t="shared" si="37"/>
        <v>#REF!</v>
      </c>
      <c r="S74" s="177" t="e">
        <f t="shared" si="37"/>
        <v>#REF!</v>
      </c>
      <c r="T74" s="199"/>
      <c r="V74" s="227"/>
      <c r="W74" s="227"/>
      <c r="X74" s="227"/>
    </row>
    <row r="75" spans="1:26" ht="13.5" x14ac:dyDescent="0.2">
      <c r="A75" s="20"/>
      <c r="B75" s="169" t="s">
        <v>69</v>
      </c>
      <c r="C75" s="38" t="s">
        <v>68</v>
      </c>
      <c r="D75" s="39" t="s">
        <v>133</v>
      </c>
      <c r="E75" s="48">
        <f t="shared" ref="E75:J75" si="38">IF(ISNUMBER(FIND("&lt;",E33)),"&lt; L.C.",PRODUCT(E33,1/E$55))</f>
        <v>3.7572511909967531E-4</v>
      </c>
      <c r="F75" s="48">
        <f t="shared" si="38"/>
        <v>5.5894493836302966E-4</v>
      </c>
      <c r="G75" s="48" t="str">
        <f t="shared" si="38"/>
        <v>&lt; L.C.</v>
      </c>
      <c r="H75" s="48" t="str">
        <f t="shared" si="38"/>
        <v>&lt; L.C.</v>
      </c>
      <c r="I75" s="48">
        <f t="shared" si="38"/>
        <v>4.2058113961575733E-4</v>
      </c>
      <c r="J75" s="48" t="e">
        <f t="shared" si="38"/>
        <v>#DIV/0!</v>
      </c>
      <c r="K75" s="48" t="e">
        <f t="shared" ref="K75:S75" si="39">IF(ISNUMBER(FIND("&lt;",K33)),"N.D.",PRODUCT(K33,1/K$55))</f>
        <v>#REF!</v>
      </c>
      <c r="L75" s="48" t="e">
        <f t="shared" si="39"/>
        <v>#REF!</v>
      </c>
      <c r="M75" s="48" t="e">
        <f t="shared" si="39"/>
        <v>#REF!</v>
      </c>
      <c r="N75" s="48" t="e">
        <f t="shared" si="39"/>
        <v>#REF!</v>
      </c>
      <c r="O75" s="48" t="e">
        <f t="shared" si="39"/>
        <v>#REF!</v>
      </c>
      <c r="P75" s="48" t="e">
        <f t="shared" si="39"/>
        <v>#REF!</v>
      </c>
      <c r="Q75" s="48" t="e">
        <f t="shared" si="39"/>
        <v>#REF!</v>
      </c>
      <c r="R75" s="48" t="e">
        <f t="shared" si="39"/>
        <v>#REF!</v>
      </c>
      <c r="S75" s="177" t="e">
        <f t="shared" si="39"/>
        <v>#REF!</v>
      </c>
      <c r="T75" s="199"/>
      <c r="V75" s="227"/>
      <c r="W75" s="227"/>
      <c r="X75" s="227"/>
    </row>
    <row r="76" spans="1:26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0">IF(ISNUMBER(FIND("&lt;",E34)),"&lt; L.C.",PRODUCT(E34,1/E$55))</f>
        <v>9.9255542045081066E-2</v>
      </c>
      <c r="F76" s="48">
        <f t="shared" si="40"/>
        <v>1.6419329026967981</v>
      </c>
      <c r="G76" s="48">
        <f t="shared" si="40"/>
        <v>3.8065755896122801E-2</v>
      </c>
      <c r="H76" s="48">
        <f t="shared" si="40"/>
        <v>8.6568936544455646E-2</v>
      </c>
      <c r="I76" s="48">
        <f t="shared" si="40"/>
        <v>1.3751174651784763E-2</v>
      </c>
      <c r="J76" s="48" t="e">
        <f t="shared" si="40"/>
        <v>#DIV/0!</v>
      </c>
      <c r="K76" s="48" t="e">
        <f t="shared" ref="K76:S76" si="41">IF(ISNUMBER(FIND("&lt;",K34)),"N.D.",PRODUCT(K34,1/K$55))</f>
        <v>#REF!</v>
      </c>
      <c r="L76" s="48" t="e">
        <f t="shared" si="41"/>
        <v>#REF!</v>
      </c>
      <c r="M76" s="48" t="e">
        <f t="shared" si="41"/>
        <v>#REF!</v>
      </c>
      <c r="N76" s="48" t="e">
        <f t="shared" si="41"/>
        <v>#REF!</v>
      </c>
      <c r="O76" s="48" t="e">
        <f t="shared" si="41"/>
        <v>#REF!</v>
      </c>
      <c r="P76" s="48" t="e">
        <f t="shared" si="41"/>
        <v>#REF!</v>
      </c>
      <c r="Q76" s="48" t="e">
        <f t="shared" si="41"/>
        <v>#REF!</v>
      </c>
      <c r="R76" s="48" t="e">
        <f t="shared" si="41"/>
        <v>#REF!</v>
      </c>
      <c r="S76" s="177" t="e">
        <f t="shared" si="41"/>
        <v>#REF!</v>
      </c>
      <c r="T76" s="199"/>
      <c r="V76" s="227"/>
      <c r="W76" s="227"/>
      <c r="X76" s="227"/>
    </row>
    <row r="77" spans="1:26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2">IF(ISNUMBER(FIND("&lt;",E35)),"&lt; L.C.",PRODUCT(E35,1/E$55))</f>
        <v>6.7137362955119991E-3</v>
      </c>
      <c r="F77" s="48">
        <f t="shared" si="42"/>
        <v>5.9930463892066826E-3</v>
      </c>
      <c r="G77" s="48">
        <f t="shared" si="42"/>
        <v>4.228223997616601E-3</v>
      </c>
      <c r="H77" s="48">
        <f t="shared" si="42"/>
        <v>3.0912843191314488E-3</v>
      </c>
      <c r="I77" s="48">
        <f t="shared" si="42"/>
        <v>2.9586348996109208E-3</v>
      </c>
      <c r="J77" s="48" t="e">
        <f t="shared" si="42"/>
        <v>#DIV/0!</v>
      </c>
      <c r="K77" s="48" t="e">
        <f t="shared" ref="K77:S77" si="43">IF(ISNUMBER(FIND("&lt;",K35)),"N.D.",PRODUCT(K35,1/K$55))</f>
        <v>#REF!</v>
      </c>
      <c r="L77" s="48" t="e">
        <f t="shared" si="43"/>
        <v>#REF!</v>
      </c>
      <c r="M77" s="48" t="e">
        <f t="shared" si="43"/>
        <v>#REF!</v>
      </c>
      <c r="N77" s="48" t="e">
        <f t="shared" si="43"/>
        <v>#REF!</v>
      </c>
      <c r="O77" s="48" t="e">
        <f t="shared" si="43"/>
        <v>#REF!</v>
      </c>
      <c r="P77" s="48" t="e">
        <f t="shared" si="43"/>
        <v>#REF!</v>
      </c>
      <c r="Q77" s="48" t="e">
        <f t="shared" si="43"/>
        <v>#REF!</v>
      </c>
      <c r="R77" s="48" t="e">
        <f t="shared" si="43"/>
        <v>#REF!</v>
      </c>
      <c r="S77" s="177" t="e">
        <f t="shared" si="43"/>
        <v>#REF!</v>
      </c>
      <c r="T77" s="199"/>
      <c r="V77" s="227"/>
      <c r="W77" s="227"/>
      <c r="X77" s="227"/>
    </row>
    <row r="78" spans="1:26" ht="13.5" x14ac:dyDescent="0.2">
      <c r="A78" s="20"/>
      <c r="B78" s="169" t="s">
        <v>103</v>
      </c>
      <c r="C78" s="38" t="s">
        <v>102</v>
      </c>
      <c r="D78" s="39" t="s">
        <v>133</v>
      </c>
      <c r="E78" s="48">
        <f>IF(ISNUMBER(FIND("&lt;",E36)),"&lt; L.C.",PRODUCT(E36,1/E$55))</f>
        <v>9.2898729201511168E-4</v>
      </c>
      <c r="F78" s="48">
        <f>IF(ISNUMBER(FIND("&lt;",F36)),"&lt; L.C.",PRODUCT(F36,1/F$55))</f>
        <v>1.8894000062882378E-3</v>
      </c>
      <c r="G78" s="48">
        <f>IF(ISNUMBER(FIND("&lt;",G36)),"&lt; L.C.",PRODUCT(G36,1/G$55))</f>
        <v>6.3271976816592129E-4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48" t="e">
        <f t="shared" ref="J78:J88" si="44">IF(ISNUMBER(FIND("&lt;",J36)),"&lt; L.C.",PRODUCT(J36,1/J$55))</f>
        <v>#DIV/0!</v>
      </c>
      <c r="K78" s="48" t="e">
        <f t="shared" ref="K78:S78" si="45">IF(ISNUMBER(FIND("&lt;",K36)),"N.D.",PRODUCT(K36,1/K$55))</f>
        <v>#REF!</v>
      </c>
      <c r="L78" s="48" t="e">
        <f t="shared" si="45"/>
        <v>#REF!</v>
      </c>
      <c r="M78" s="48" t="e">
        <f t="shared" si="45"/>
        <v>#REF!</v>
      </c>
      <c r="N78" s="48" t="e">
        <f t="shared" si="45"/>
        <v>#REF!</v>
      </c>
      <c r="O78" s="48" t="e">
        <f t="shared" si="45"/>
        <v>#REF!</v>
      </c>
      <c r="P78" s="48" t="e">
        <f t="shared" si="45"/>
        <v>#REF!</v>
      </c>
      <c r="Q78" s="48" t="e">
        <f t="shared" si="45"/>
        <v>#REF!</v>
      </c>
      <c r="R78" s="48" t="e">
        <f t="shared" si="45"/>
        <v>#REF!</v>
      </c>
      <c r="S78" s="177" t="e">
        <f t="shared" si="45"/>
        <v>#REF!</v>
      </c>
      <c r="T78" s="199"/>
      <c r="V78" s="227"/>
      <c r="W78" s="228"/>
      <c r="X78" s="227"/>
    </row>
    <row r="79" spans="1:26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I79" si="46">IF(ISNUMBER(FIND("&lt;",E37)),"&lt; L.C.",PRODUCT(E37,1/E$55))</f>
        <v>0.11720527792357877</v>
      </c>
      <c r="F79" s="48">
        <f t="shared" si="46"/>
        <v>9.4886517346081417E-2</v>
      </c>
      <c r="G79" s="48">
        <f t="shared" si="46"/>
        <v>3.8548946187827629E-2</v>
      </c>
      <c r="H79" s="48">
        <f t="shared" si="46"/>
        <v>4.3721622710721837E-2</v>
      </c>
      <c r="I79" s="48">
        <f t="shared" si="46"/>
        <v>4.9464929049665179E-2</v>
      </c>
      <c r="J79" s="48" t="e">
        <f t="shared" si="44"/>
        <v>#DIV/0!</v>
      </c>
      <c r="K79" s="48" t="e">
        <f t="shared" ref="K79:S79" si="47">IF(ISNUMBER(FIND("&lt;",K37)),"N.D.",PRODUCT(K37,1/K$55))</f>
        <v>#REF!</v>
      </c>
      <c r="L79" s="48" t="e">
        <f t="shared" si="47"/>
        <v>#REF!</v>
      </c>
      <c r="M79" s="48" t="e">
        <f t="shared" si="47"/>
        <v>#REF!</v>
      </c>
      <c r="N79" s="48" t="e">
        <f t="shared" si="47"/>
        <v>#REF!</v>
      </c>
      <c r="O79" s="48" t="e">
        <f t="shared" si="47"/>
        <v>#REF!</v>
      </c>
      <c r="P79" s="48" t="e">
        <f t="shared" si="47"/>
        <v>#REF!</v>
      </c>
      <c r="Q79" s="48" t="e">
        <f t="shared" si="47"/>
        <v>#REF!</v>
      </c>
      <c r="R79" s="48" t="e">
        <f t="shared" si="47"/>
        <v>#REF!</v>
      </c>
      <c r="S79" s="177" t="e">
        <f t="shared" si="47"/>
        <v>#REF!</v>
      </c>
      <c r="T79" s="199"/>
      <c r="V79" s="227">
        <v>1.5</v>
      </c>
      <c r="W79" s="228">
        <f>AVERAGE(E79:I79)</f>
        <v>6.8765458643574973E-2</v>
      </c>
      <c r="X79" s="12" t="str">
        <f t="shared" ref="X79" si="48">IF(W79&gt;V79,"Supera","No Supera")</f>
        <v>No Supera</v>
      </c>
      <c r="Y79" s="14">
        <f>COUNTIF(E79:J79,"&gt;1,5")</f>
        <v>0</v>
      </c>
      <c r="Z79" s="229">
        <f>W79/V79</f>
        <v>4.5843639095716648E-2</v>
      </c>
    </row>
    <row r="80" spans="1:26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I80" si="49">IF(ISNUMBER(FIND("&lt;",E38)),"&lt; L.C.",PRODUCT(E38,1/E$55))</f>
        <v>0.96635637605091529</v>
      </c>
      <c r="F80" s="48">
        <f t="shared" si="49"/>
        <v>0.89569003749744969</v>
      </c>
      <c r="G80" s="48">
        <f t="shared" si="49"/>
        <v>0.43516167102169273</v>
      </c>
      <c r="H80" s="48">
        <f t="shared" si="49"/>
        <v>0.40410988814678195</v>
      </c>
      <c r="I80" s="48">
        <f t="shared" si="49"/>
        <v>0.42308541051339577</v>
      </c>
      <c r="J80" s="48" t="e">
        <f t="shared" si="44"/>
        <v>#DIV/0!</v>
      </c>
      <c r="K80" s="48" t="e">
        <f t="shared" ref="K80:S80" si="50">IF(ISNUMBER(FIND("&lt;",K38)),"N.D.",PRODUCT(K38,1/K$55))</f>
        <v>#REF!</v>
      </c>
      <c r="L80" s="48" t="e">
        <f t="shared" si="50"/>
        <v>#REF!</v>
      </c>
      <c r="M80" s="48" t="e">
        <f t="shared" si="50"/>
        <v>#REF!</v>
      </c>
      <c r="N80" s="48" t="e">
        <f t="shared" si="50"/>
        <v>#REF!</v>
      </c>
      <c r="O80" s="48" t="e">
        <f t="shared" si="50"/>
        <v>#REF!</v>
      </c>
      <c r="P80" s="48" t="e">
        <f t="shared" si="50"/>
        <v>#REF!</v>
      </c>
      <c r="Q80" s="48" t="e">
        <f t="shared" si="50"/>
        <v>#REF!</v>
      </c>
      <c r="R80" s="48" t="e">
        <f t="shared" si="50"/>
        <v>#REF!</v>
      </c>
      <c r="S80" s="177" t="e">
        <f t="shared" si="50"/>
        <v>#REF!</v>
      </c>
      <c r="T80" s="199"/>
    </row>
    <row r="81" spans="1:20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I81" si="51">IF(ISNUMBER(FIND("&lt;",E39)),"&lt; L.C.",PRODUCT(E39,1/E$55))</f>
        <v>2.9281284917530067E-3</v>
      </c>
      <c r="F81" s="48">
        <f t="shared" si="51"/>
        <v>2.4671097444532181E-3</v>
      </c>
      <c r="G81" s="48" t="str">
        <f t="shared" si="51"/>
        <v>&lt; L.C.</v>
      </c>
      <c r="H81" s="48" t="str">
        <f t="shared" si="51"/>
        <v>&lt; L.C.</v>
      </c>
      <c r="I81" s="48">
        <f t="shared" si="51"/>
        <v>1.6612490113046864E-3</v>
      </c>
      <c r="J81" s="48" t="e">
        <f t="shared" si="44"/>
        <v>#DIV/0!</v>
      </c>
      <c r="K81" s="48" t="e">
        <f t="shared" ref="K81:S81" si="52">IF(ISNUMBER(FIND("&lt;",K39)),"N.D.",PRODUCT(K39,1/K$55))</f>
        <v>#REF!</v>
      </c>
      <c r="L81" s="48" t="e">
        <f t="shared" si="52"/>
        <v>#REF!</v>
      </c>
      <c r="M81" s="48" t="e">
        <f t="shared" si="52"/>
        <v>#REF!</v>
      </c>
      <c r="N81" s="48" t="e">
        <f t="shared" si="52"/>
        <v>#REF!</v>
      </c>
      <c r="O81" s="48" t="e">
        <f t="shared" si="52"/>
        <v>#REF!</v>
      </c>
      <c r="P81" s="48" t="e">
        <f t="shared" si="52"/>
        <v>#REF!</v>
      </c>
      <c r="Q81" s="48" t="e">
        <f t="shared" si="52"/>
        <v>#REF!</v>
      </c>
      <c r="R81" s="48" t="e">
        <f t="shared" si="52"/>
        <v>#REF!</v>
      </c>
      <c r="S81" s="177" t="e">
        <f t="shared" si="52"/>
        <v>#REF!</v>
      </c>
      <c r="T81" s="199"/>
    </row>
    <row r="82" spans="1:20" ht="13.5" x14ac:dyDescent="0.2">
      <c r="A82" s="20"/>
      <c r="B82" s="169" t="s">
        <v>115</v>
      </c>
      <c r="C82" s="38" t="s">
        <v>128</v>
      </c>
      <c r="D82" s="39" t="s">
        <v>133</v>
      </c>
      <c r="E82" s="48">
        <f t="shared" ref="E82:I82" si="53">IF(ISNUMBER(FIND("&lt;",E40)),"&lt; L.C.",PRODUCT(E40,1/E$55))</f>
        <v>1.7707471773811603</v>
      </c>
      <c r="F82" s="48">
        <f t="shared" si="53"/>
        <v>1.8257842587629354</v>
      </c>
      <c r="G82" s="48" t="str">
        <f t="shared" si="53"/>
        <v>&lt; L.C.</v>
      </c>
      <c r="H82" s="48" t="str">
        <f t="shared" si="53"/>
        <v>&lt; L.C.</v>
      </c>
      <c r="I82" s="48" t="str">
        <f t="shared" si="53"/>
        <v>&lt; L.C.</v>
      </c>
      <c r="J82" s="48" t="e">
        <f t="shared" si="44"/>
        <v>#DIV/0!</v>
      </c>
      <c r="K82" s="48" t="e">
        <f t="shared" ref="K82:S82" si="54">IF(ISNUMBER(FIND("&lt;",K40)),"N.D.",PRODUCT(K40,1/K$55))</f>
        <v>#REF!</v>
      </c>
      <c r="L82" s="48" t="e">
        <f t="shared" si="54"/>
        <v>#REF!</v>
      </c>
      <c r="M82" s="48" t="e">
        <f t="shared" si="54"/>
        <v>#REF!</v>
      </c>
      <c r="N82" s="48" t="e">
        <f t="shared" si="54"/>
        <v>#REF!</v>
      </c>
      <c r="O82" s="48" t="e">
        <f t="shared" si="54"/>
        <v>#REF!</v>
      </c>
      <c r="P82" s="48" t="e">
        <f t="shared" si="54"/>
        <v>#REF!</v>
      </c>
      <c r="Q82" s="48" t="e">
        <f t="shared" si="54"/>
        <v>#REF!</v>
      </c>
      <c r="R82" s="48" t="e">
        <f t="shared" si="54"/>
        <v>#REF!</v>
      </c>
      <c r="S82" s="177" t="e">
        <f t="shared" si="54"/>
        <v>#REF!</v>
      </c>
      <c r="T82" s="199"/>
    </row>
    <row r="83" spans="1:20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 t="shared" ref="E83:I83" si="55">IF(ISNUMBER(FIND("&lt;",E41)),"&lt; L.C.",PRODUCT(E41,1/E$55))</f>
        <v>9.0953835434883654</v>
      </c>
      <c r="F83" s="48">
        <f t="shared" si="55"/>
        <v>7.4235393734531119</v>
      </c>
      <c r="G83" s="48">
        <f t="shared" si="55"/>
        <v>5.4393509679115448</v>
      </c>
      <c r="H83" s="48">
        <f t="shared" si="55"/>
        <v>2.64906321435384</v>
      </c>
      <c r="I83" s="48">
        <f t="shared" si="55"/>
        <v>2.4738353280656242</v>
      </c>
      <c r="J83" s="48" t="e">
        <f t="shared" si="44"/>
        <v>#DIV/0!</v>
      </c>
      <c r="K83" s="48" t="e">
        <f t="shared" ref="K83:S83" si="56">IF(ISNUMBER(FIND("&lt;",K41)),"N.D.",PRODUCT(K41,1/K$55))</f>
        <v>#REF!</v>
      </c>
      <c r="L83" s="48" t="e">
        <f t="shared" si="56"/>
        <v>#REF!</v>
      </c>
      <c r="M83" s="48" t="e">
        <f t="shared" si="56"/>
        <v>#REF!</v>
      </c>
      <c r="N83" s="48" t="e">
        <f t="shared" si="56"/>
        <v>#REF!</v>
      </c>
      <c r="O83" s="48" t="e">
        <f t="shared" si="56"/>
        <v>#REF!</v>
      </c>
      <c r="P83" s="48" t="e">
        <f t="shared" si="56"/>
        <v>#REF!</v>
      </c>
      <c r="Q83" s="48" t="e">
        <f t="shared" si="56"/>
        <v>#REF!</v>
      </c>
      <c r="R83" s="48" t="e">
        <f t="shared" si="56"/>
        <v>#REF!</v>
      </c>
      <c r="S83" s="177" t="e">
        <f t="shared" si="56"/>
        <v>#REF!</v>
      </c>
      <c r="T83" s="199"/>
    </row>
    <row r="84" spans="1:20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57">IF(ISNUMBER(FIND("&lt;",E42)),"&lt; L.C.",PRODUCT(E42,1/E$55))</f>
        <v>&lt; L.C.</v>
      </c>
      <c r="F84" s="48" t="str">
        <f t="shared" si="57"/>
        <v>&lt; L.C.</v>
      </c>
      <c r="G84" s="48" t="str">
        <f t="shared" si="57"/>
        <v>&lt; L.C.</v>
      </c>
      <c r="H84" s="48" t="str">
        <f t="shared" si="57"/>
        <v>&lt; L.C.</v>
      </c>
      <c r="I84" s="48" t="str">
        <f t="shared" si="57"/>
        <v>&lt; L.C.</v>
      </c>
      <c r="J84" s="48" t="e">
        <f t="shared" si="44"/>
        <v>#DIV/0!</v>
      </c>
      <c r="K84" s="48" t="e">
        <f t="shared" ref="K84:S84" si="58">IF(ISNUMBER(FIND("&lt;",K42)),"N.D.",PRODUCT(K42,1/K$55))</f>
        <v>#REF!</v>
      </c>
      <c r="L84" s="48" t="e">
        <f t="shared" si="58"/>
        <v>#REF!</v>
      </c>
      <c r="M84" s="48" t="e">
        <f t="shared" si="58"/>
        <v>#REF!</v>
      </c>
      <c r="N84" s="48" t="e">
        <f t="shared" si="58"/>
        <v>#REF!</v>
      </c>
      <c r="O84" s="48" t="e">
        <f t="shared" si="58"/>
        <v>#REF!</v>
      </c>
      <c r="P84" s="48" t="e">
        <f t="shared" si="58"/>
        <v>#REF!</v>
      </c>
      <c r="Q84" s="48" t="e">
        <f t="shared" si="58"/>
        <v>#REF!</v>
      </c>
      <c r="R84" s="48" t="e">
        <f t="shared" si="58"/>
        <v>#REF!</v>
      </c>
      <c r="S84" s="177" t="e">
        <f t="shared" si="58"/>
        <v>#REF!</v>
      </c>
      <c r="T84" s="199"/>
    </row>
    <row r="85" spans="1:20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59">IF(ISNUMBER(FIND("&lt;",E43)),"&lt; L.C.",PRODUCT(E43,1/E$55))</f>
        <v>4.2095391645544752E-2</v>
      </c>
      <c r="F85" s="48">
        <f t="shared" si="59"/>
        <v>4.2706223391889203E-2</v>
      </c>
      <c r="G85" s="48">
        <f t="shared" si="59"/>
        <v>1.6883237251333626E-2</v>
      </c>
      <c r="H85" s="48">
        <f t="shared" si="59"/>
        <v>1.8872714020298016E-2</v>
      </c>
      <c r="I85" s="48">
        <f t="shared" si="59"/>
        <v>1.6409792938906331E-2</v>
      </c>
      <c r="J85" s="48" t="e">
        <f t="shared" si="44"/>
        <v>#DIV/0!</v>
      </c>
      <c r="K85" s="48" t="e">
        <f t="shared" ref="K85:S85" si="60">IF(ISNUMBER(FIND("&lt;",K43)),"N.D.",PRODUCT(K43,1/K$55))</f>
        <v>#REF!</v>
      </c>
      <c r="L85" s="48" t="e">
        <f t="shared" si="60"/>
        <v>#REF!</v>
      </c>
      <c r="M85" s="48" t="e">
        <f t="shared" si="60"/>
        <v>#REF!</v>
      </c>
      <c r="N85" s="48" t="e">
        <f t="shared" si="60"/>
        <v>#REF!</v>
      </c>
      <c r="O85" s="48" t="e">
        <f t="shared" si="60"/>
        <v>#REF!</v>
      </c>
      <c r="P85" s="48" t="e">
        <f t="shared" si="60"/>
        <v>#REF!</v>
      </c>
      <c r="Q85" s="48" t="e">
        <f t="shared" si="60"/>
        <v>#REF!</v>
      </c>
      <c r="R85" s="48" t="e">
        <f t="shared" si="60"/>
        <v>#REF!</v>
      </c>
      <c r="S85" s="177" t="e">
        <f t="shared" si="60"/>
        <v>#REF!</v>
      </c>
      <c r="T85" s="199"/>
    </row>
    <row r="86" spans="1:20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</row>
    <row r="87" spans="1:20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1">IF(ISNUMBER(FIND("&lt;",E45)),"&lt; L.C.",PRODUCT(E45,1/E$55))</f>
        <v>1.0676264704983224E-2</v>
      </c>
      <c r="F87" s="48">
        <f t="shared" si="61"/>
        <v>9.7072462713174261E-3</v>
      </c>
      <c r="G87" s="48">
        <f t="shared" si="61"/>
        <v>7.3473347297470402E-3</v>
      </c>
      <c r="H87" s="48">
        <f t="shared" si="61"/>
        <v>4.2207801686961676E-3</v>
      </c>
      <c r="I87" s="48">
        <f t="shared" si="61"/>
        <v>4.2913533228590836E-3</v>
      </c>
      <c r="J87" s="48" t="e">
        <f t="shared" si="44"/>
        <v>#DIV/0!</v>
      </c>
      <c r="K87" s="48" t="e">
        <f t="shared" ref="K87:S87" si="62">IF(ISNUMBER(FIND("&lt;",K45)),"N.D.",PRODUCT(K45,1/K$55))</f>
        <v>#REF!</v>
      </c>
      <c r="L87" s="48" t="e">
        <f t="shared" si="62"/>
        <v>#REF!</v>
      </c>
      <c r="M87" s="48" t="e">
        <f t="shared" si="62"/>
        <v>#REF!</v>
      </c>
      <c r="N87" s="48" t="e">
        <f t="shared" si="62"/>
        <v>#REF!</v>
      </c>
      <c r="O87" s="48" t="e">
        <f t="shared" si="62"/>
        <v>#REF!</v>
      </c>
      <c r="P87" s="48" t="e">
        <f t="shared" si="62"/>
        <v>#REF!</v>
      </c>
      <c r="Q87" s="48" t="e">
        <f t="shared" si="62"/>
        <v>#REF!</v>
      </c>
      <c r="R87" s="48" t="e">
        <f t="shared" si="62"/>
        <v>#REF!</v>
      </c>
      <c r="S87" s="177" t="e">
        <f t="shared" si="62"/>
        <v>#REF!</v>
      </c>
      <c r="T87" s="199"/>
    </row>
    <row r="88" spans="1:20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3">IF(ISNUMBER(FIND("&lt;",E46)),"&lt; L.C.",PRODUCT(E46,1/E$55))</f>
        <v>0.26107810080573335</v>
      </c>
      <c r="F88" s="178">
        <f t="shared" si="63"/>
        <v>0.23132999100109977</v>
      </c>
      <c r="G88" s="178">
        <f t="shared" si="63"/>
        <v>7.9454526355913879E-2</v>
      </c>
      <c r="H88" s="178">
        <f t="shared" si="63"/>
        <v>8.3309587197380228E-2</v>
      </c>
      <c r="I88" s="178">
        <f t="shared" si="63"/>
        <v>0.10724354158426261</v>
      </c>
      <c r="J88" s="178" t="e">
        <f t="shared" si="44"/>
        <v>#DIV/0!</v>
      </c>
      <c r="K88" s="178" t="e">
        <f t="shared" ref="K88:S88" si="64">IF(ISNUMBER(FIND("&lt;",K46)),"N.D.",PRODUCT(K46,1/K$55))</f>
        <v>#REF!</v>
      </c>
      <c r="L88" s="178" t="e">
        <f t="shared" si="64"/>
        <v>#REF!</v>
      </c>
      <c r="M88" s="178" t="e">
        <f t="shared" si="64"/>
        <v>#REF!</v>
      </c>
      <c r="N88" s="178" t="e">
        <f t="shared" si="64"/>
        <v>#REF!</v>
      </c>
      <c r="O88" s="178" t="e">
        <f t="shared" si="64"/>
        <v>#REF!</v>
      </c>
      <c r="P88" s="178" t="e">
        <f t="shared" si="64"/>
        <v>#REF!</v>
      </c>
      <c r="Q88" s="178" t="e">
        <f t="shared" si="64"/>
        <v>#REF!</v>
      </c>
      <c r="R88" s="178" t="e">
        <f t="shared" si="64"/>
        <v>#REF!</v>
      </c>
      <c r="S88" s="179" t="e">
        <f t="shared" si="64"/>
        <v>#REF!</v>
      </c>
      <c r="T88" s="199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1" t="s">
        <v>256</v>
      </c>
      <c r="C90" s="20" t="s">
        <v>257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251</v>
      </c>
      <c r="C91" s="20" t="s">
        <v>252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0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50"/>
      <c r="C2" s="451"/>
      <c r="D2" s="451"/>
      <c r="E2" s="455" t="s">
        <v>240</v>
      </c>
      <c r="F2" s="456"/>
      <c r="G2" s="456"/>
      <c r="H2" s="456"/>
      <c r="I2" s="456"/>
      <c r="J2" s="456"/>
      <c r="K2" s="456"/>
      <c r="L2" s="456"/>
      <c r="M2" s="457"/>
      <c r="N2" s="95"/>
    </row>
    <row r="3" spans="1:16" s="7" customFormat="1" ht="12.75" customHeight="1" x14ac:dyDescent="0.2">
      <c r="A3" s="83"/>
      <c r="B3" s="452"/>
      <c r="C3" s="408"/>
      <c r="D3" s="408"/>
      <c r="E3" s="458"/>
      <c r="F3" s="417"/>
      <c r="G3" s="417"/>
      <c r="H3" s="417"/>
      <c r="I3" s="417"/>
      <c r="J3" s="417"/>
      <c r="K3" s="417"/>
      <c r="L3" s="417"/>
      <c r="M3" s="459"/>
      <c r="N3" s="95"/>
    </row>
    <row r="4" spans="1:16" s="7" customFormat="1" ht="12.75" customHeight="1" x14ac:dyDescent="0.2">
      <c r="A4" s="83"/>
      <c r="B4" s="452"/>
      <c r="C4" s="408"/>
      <c r="D4" s="408"/>
      <c r="E4" s="458"/>
      <c r="F4" s="417"/>
      <c r="G4" s="417"/>
      <c r="H4" s="417"/>
      <c r="I4" s="417"/>
      <c r="J4" s="417"/>
      <c r="K4" s="417"/>
      <c r="L4" s="417"/>
      <c r="M4" s="459"/>
      <c r="N4" s="95"/>
    </row>
    <row r="5" spans="1:16" s="7" customFormat="1" ht="13.5" customHeight="1" thickBot="1" x14ac:dyDescent="0.25">
      <c r="A5" s="83"/>
      <c r="B5" s="453"/>
      <c r="C5" s="454"/>
      <c r="D5" s="454"/>
      <c r="E5" s="460"/>
      <c r="F5" s="461"/>
      <c r="G5" s="461"/>
      <c r="H5" s="461"/>
      <c r="I5" s="461"/>
      <c r="J5" s="461"/>
      <c r="K5" s="461"/>
      <c r="L5" s="461"/>
      <c r="M5" s="462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86" t="s">
        <v>32</v>
      </c>
      <c r="C7" s="186"/>
      <c r="D7" s="186"/>
      <c r="E7" s="440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40"/>
      <c r="G7" s="440"/>
      <c r="H7" s="440"/>
      <c r="I7" s="440"/>
      <c r="J7" s="440"/>
      <c r="K7" s="440"/>
      <c r="L7" s="440"/>
      <c r="M7" s="440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2" t="s">
        <v>214</v>
      </c>
      <c r="C9" s="342"/>
      <c r="D9" s="342"/>
      <c r="E9" s="328" t="str">
        <f>+'A.2.4. Cálculo PM10 y VM'!E9:F9</f>
        <v>CA-VMP-10</v>
      </c>
      <c r="F9" s="328"/>
      <c r="G9" s="152"/>
      <c r="H9" s="342" t="s">
        <v>183</v>
      </c>
      <c r="I9" s="342"/>
      <c r="J9" s="328" t="str">
        <f>+'A.2.3. Flujo promedio'!H9</f>
        <v>0003-3-2022-411</v>
      </c>
      <c r="K9" s="328"/>
      <c r="L9" s="328"/>
      <c r="M9" s="328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191" t="s">
        <v>31</v>
      </c>
      <c r="E11" s="97" t="s">
        <v>27</v>
      </c>
      <c r="F11" s="97" t="s">
        <v>28</v>
      </c>
      <c r="G11" s="189" t="s">
        <v>29</v>
      </c>
      <c r="H11" s="202" t="s">
        <v>191</v>
      </c>
      <c r="I11" s="202" t="s">
        <v>195</v>
      </c>
      <c r="J11" s="202" t="s">
        <v>192</v>
      </c>
      <c r="K11" s="202" t="s">
        <v>193</v>
      </c>
      <c r="L11" s="202" t="s">
        <v>194</v>
      </c>
      <c r="M11" s="203" t="s">
        <v>212</v>
      </c>
      <c r="N11" s="87"/>
    </row>
    <row r="12" spans="1:16" ht="12.75" customHeight="1" x14ac:dyDescent="0.2">
      <c r="A12" s="87"/>
      <c r="B12" s="91">
        <v>1</v>
      </c>
      <c r="C12" s="488" t="s">
        <v>196</v>
      </c>
      <c r="D12" s="78" t="str">
        <f>'A.2.4. Cálculo PM10 y VM'!D17</f>
        <v>1-220810</v>
      </c>
      <c r="E12" s="211">
        <f>'A.2.4. Cálculo PM10 y VM'!E17</f>
        <v>44634.677083333336</v>
      </c>
      <c r="F12" s="92">
        <f>'A.2.4. Cálculo PM10 y VM'!F17</f>
        <v>44635.635416666664</v>
      </c>
      <c r="G12" s="188">
        <f>(F12-E12)*60*24</f>
        <v>1379.9999999930151</v>
      </c>
      <c r="H12" s="99">
        <f>'A.2.1. Promedio meteorologia'!$G$43</f>
        <v>23.252380952380957</v>
      </c>
      <c r="I12" s="99">
        <f>'A.2.1. Promedio meteorologia'!$E$43</f>
        <v>762.92380952380961</v>
      </c>
      <c r="J12" s="187">
        <f>'A.2.3. Flujo promedio'!E28</f>
        <v>0.96147213168514956</v>
      </c>
      <c r="K12" s="204">
        <f>'A.2.3. Flujo promedio'!I28</f>
        <v>1.1755047619047621</v>
      </c>
      <c r="L12" s="205">
        <f>+K12*G12</f>
        <v>1622.1965714203609</v>
      </c>
      <c r="M12" s="207">
        <f>((K12*(I12/760)*(283.15/(H12+273.15))*G12))</f>
        <v>1555.6286523073975</v>
      </c>
      <c r="N12" s="87"/>
      <c r="P12" s="201"/>
    </row>
    <row r="13" spans="1:16" x14ac:dyDescent="0.2">
      <c r="A13" s="87"/>
      <c r="B13" s="91">
        <v>2</v>
      </c>
      <c r="C13" s="396"/>
      <c r="D13" s="212" t="str">
        <f>'A.2.4. Cálculo PM10 y VM'!D18</f>
        <v>1-220811</v>
      </c>
      <c r="E13" s="92">
        <f>'A.2.4. Cálculo PM10 y VM'!E18</f>
        <v>44635.649305555555</v>
      </c>
      <c r="F13" s="92">
        <f>'A.2.4. Cálculo PM10 y VM'!F18</f>
        <v>44636.607638888891</v>
      </c>
      <c r="G13" s="188">
        <f t="shared" ref="G13:G26" si="0">(F13-E13)*60*24</f>
        <v>1380.0000000034925</v>
      </c>
      <c r="H13" s="99">
        <f>'A.2.1. Promedio meteorologia'!$G$72</f>
        <v>23.209523809523812</v>
      </c>
      <c r="I13" s="99">
        <f>'A.2.1. Promedio meteorologia'!$E$72</f>
        <v>762.76666666666688</v>
      </c>
      <c r="J13" s="187">
        <f>'A.2.3. Flujo promedio'!E36</f>
        <v>0.9625652173117295</v>
      </c>
      <c r="K13" s="204">
        <f>'A.2.3. Flujo promedio'!I36</f>
        <v>1.1778142857142857</v>
      </c>
      <c r="L13" s="205">
        <f t="shared" ref="L13:L15" si="1">+K13*G13</f>
        <v>1625.3837142898278</v>
      </c>
      <c r="M13" s="207">
        <f t="shared" ref="M13:M14" si="2">((K13*(I13/760)*(283.15/(H13+273.15))*G13))</f>
        <v>1558.5893173880552</v>
      </c>
      <c r="N13" s="87"/>
      <c r="P13" s="201"/>
    </row>
    <row r="14" spans="1:16" x14ac:dyDescent="0.2">
      <c r="A14" s="87"/>
      <c r="B14" s="91">
        <v>3</v>
      </c>
      <c r="C14" s="396"/>
      <c r="D14" s="212" t="str">
        <f>'A.2.4. Cálculo PM10 y VM'!D19</f>
        <v>1-220812</v>
      </c>
      <c r="E14" s="92">
        <f>'A.2.4. Cálculo PM10 y VM'!E19</f>
        <v>44636.635416666664</v>
      </c>
      <c r="F14" s="92">
        <f>'A.2.4. Cálculo PM10 y VM'!F19</f>
        <v>44637.59375</v>
      </c>
      <c r="G14" s="188">
        <f t="shared" si="0"/>
        <v>1380.0000000034925</v>
      </c>
      <c r="H14" s="99">
        <f>'A.2.1. Promedio meteorologia'!$G$101</f>
        <v>21.173913043478258</v>
      </c>
      <c r="I14" s="99">
        <f>'A.2.1. Promedio meteorologia'!$E$101</f>
        <v>762.94782608695652</v>
      </c>
      <c r="J14" s="187">
        <f>'A.2.3. Flujo promedio'!E44</f>
        <v>0.96208487870464854</v>
      </c>
      <c r="K14" s="204">
        <f>'A.2.3. Flujo promedio'!I44</f>
        <v>1.1727608695652174</v>
      </c>
      <c r="L14" s="205">
        <f t="shared" si="1"/>
        <v>1618.4100000040958</v>
      </c>
      <c r="M14" s="207">
        <f t="shared" si="2"/>
        <v>1563.0066219917678</v>
      </c>
      <c r="N14" s="87"/>
      <c r="P14" s="201"/>
    </row>
    <row r="15" spans="1:16" x14ac:dyDescent="0.2">
      <c r="A15" s="87"/>
      <c r="B15" s="91">
        <v>4</v>
      </c>
      <c r="C15" s="396"/>
      <c r="D15" s="212" t="str">
        <f>'A.2.4. Cálculo PM10 y VM'!D20</f>
        <v>1-220813</v>
      </c>
      <c r="E15" s="92">
        <f>'A.2.4. Cálculo PM10 y VM'!E20</f>
        <v>44637.614583333336</v>
      </c>
      <c r="F15" s="92">
        <f>'A.2.4. Cálculo PM10 y VM'!F20</f>
        <v>44638.574999999997</v>
      </c>
      <c r="G15" s="188">
        <f t="shared" si="0"/>
        <v>1382.9999999923166</v>
      </c>
      <c r="H15" s="99">
        <f>'A.2.1. Promedio meteorologia'!$G$130</f>
        <v>19.612500000000001</v>
      </c>
      <c r="I15" s="99">
        <f>'A.2.1. Promedio meteorologia'!$E$130</f>
        <v>762.64166666666677</v>
      </c>
      <c r="J15" s="187">
        <f>'A.2.3. Flujo promedio'!E52</f>
        <v>0.96206965783216891</v>
      </c>
      <c r="K15" s="204">
        <f>'A.2.3. Flujo promedio'!I52</f>
        <v>1.1702250000000001</v>
      </c>
      <c r="L15" s="205">
        <f t="shared" si="1"/>
        <v>1618.4211749910087</v>
      </c>
      <c r="M15" s="207">
        <f>((K15*(I15/760)*(283.15/(H15+273.15))*G15))</f>
        <v>1570.7230165190747</v>
      </c>
      <c r="N15" s="87"/>
      <c r="P15" s="201"/>
    </row>
    <row r="16" spans="1:16" ht="13.5" thickBot="1" x14ac:dyDescent="0.25">
      <c r="A16" s="87"/>
      <c r="B16" s="91">
        <v>5</v>
      </c>
      <c r="C16" s="396"/>
      <c r="D16" s="78" t="str">
        <f>'A.2.4. Cálculo PM10 y VM'!D21</f>
        <v>1-220814</v>
      </c>
      <c r="E16" s="92">
        <f>'A.2.4. Cálculo PM10 y VM'!E21</f>
        <v>44638.604166666664</v>
      </c>
      <c r="F16" s="92">
        <f>'A.2.4. Cálculo PM10 y VM'!F21</f>
        <v>44639.5625</v>
      </c>
      <c r="G16" s="303">
        <f t="shared" si="0"/>
        <v>1380.0000000034925</v>
      </c>
      <c r="H16" s="99">
        <f>'A.2.1. Promedio meteorologia'!$G$159</f>
        <v>19.008695652173916</v>
      </c>
      <c r="I16" s="99">
        <f>'A.2.1. Promedio meteorologia'!$E$159</f>
        <v>762.75238095238115</v>
      </c>
      <c r="J16" s="187">
        <f>'A.2.3. Flujo promedio'!E60</f>
        <v>0.96231983982477831</v>
      </c>
      <c r="K16" s="204">
        <f>'A.2.3. Flujo promedio'!I60</f>
        <v>1.1690173913043478</v>
      </c>
      <c r="L16" s="206">
        <f>+K16*G16</f>
        <v>1613.2440000040826</v>
      </c>
      <c r="M16" s="207">
        <f>((K16*(I16/760)*(283.15/(H16+273.15))*G16))</f>
        <v>1569.1620176376514</v>
      </c>
      <c r="N16" s="87"/>
      <c r="P16" s="201"/>
    </row>
    <row r="17" spans="1:14" ht="13.5" hidden="1" thickBot="1" x14ac:dyDescent="0.25">
      <c r="A17" s="87"/>
      <c r="B17" s="91">
        <v>6</v>
      </c>
      <c r="C17" s="305"/>
      <c r="D17" s="78">
        <f>'A.2.4. Cálculo PM10 y VM'!D22</f>
        <v>210536</v>
      </c>
      <c r="E17" s="92">
        <f>'A.2.4. Cálculo PM10 y VM'!E22</f>
        <v>0</v>
      </c>
      <c r="F17" s="162">
        <f>'A.2.4. Cálculo PM10 y VM'!F22</f>
        <v>0</v>
      </c>
      <c r="G17" s="307">
        <f t="shared" si="0"/>
        <v>0</v>
      </c>
      <c r="H17" s="287" t="e">
        <f>'A.2.1. Promedio meteorologia'!$G$188</f>
        <v>#DIV/0!</v>
      </c>
      <c r="I17" s="287" t="e">
        <f>'A.2.1. Promedio meteorologia'!$E$188</f>
        <v>#DIV/0!</v>
      </c>
      <c r="J17" s="284" t="e">
        <f>'A.2.3. Flujo promedio'!E68</f>
        <v>#DIV/0!</v>
      </c>
      <c r="K17" s="288" t="e">
        <f>'A.2.3. Flujo promedio'!I68</f>
        <v>#DIV/0!</v>
      </c>
      <c r="L17" s="308" t="e">
        <f>+K17*G17</f>
        <v>#DIV/0!</v>
      </c>
      <c r="M17" s="289" t="e">
        <f>((K17*(I17/760)*(283.15/(H17+273.15))*G17))</f>
        <v>#DIV/0!</v>
      </c>
      <c r="N17" s="87"/>
    </row>
    <row r="18" spans="1:14" ht="13.5" hidden="1" customHeight="1" thickBot="1" x14ac:dyDescent="0.25">
      <c r="A18" s="87"/>
      <c r="B18" s="91">
        <v>7</v>
      </c>
      <c r="C18" s="305"/>
      <c r="D18" s="78"/>
      <c r="E18" s="92"/>
      <c r="F18" s="196" t="e">
        <f>'A.2.4. Cálculo PM10 y VM'!F23</f>
        <v>#REF!</v>
      </c>
      <c r="G18" s="427" t="e">
        <f t="shared" si="0"/>
        <v>#REF!</v>
      </c>
      <c r="H18" s="428"/>
      <c r="I18" s="285"/>
      <c r="J18" s="489"/>
      <c r="K18" s="490">
        <v>23.51</v>
      </c>
      <c r="L18" s="194"/>
      <c r="M18" s="286" t="str">
        <f t="shared" ref="M18:M26" si="3">IF(L18="","",L18/K18)</f>
        <v/>
      </c>
      <c r="N18" s="87"/>
    </row>
    <row r="19" spans="1:14" ht="13.5" hidden="1" customHeight="1" thickBot="1" x14ac:dyDescent="0.25">
      <c r="A19" s="87"/>
      <c r="B19" s="91">
        <v>8</v>
      </c>
      <c r="C19" s="305"/>
      <c r="D19" s="78"/>
      <c r="E19" s="92"/>
      <c r="F19" s="92" t="e">
        <f>'A.2.4. Cálculo PM10 y VM'!F24</f>
        <v>#REF!</v>
      </c>
      <c r="G19" s="387" t="e">
        <f t="shared" si="0"/>
        <v>#REF!</v>
      </c>
      <c r="H19" s="388"/>
      <c r="I19" s="101"/>
      <c r="J19" s="438"/>
      <c r="K19" s="439">
        <v>23.52</v>
      </c>
      <c r="L19" s="94"/>
      <c r="M19" s="100" t="str">
        <f t="shared" si="3"/>
        <v/>
      </c>
      <c r="N19" s="87"/>
    </row>
    <row r="20" spans="1:14" ht="13.5" hidden="1" customHeight="1" thickBot="1" x14ac:dyDescent="0.25">
      <c r="A20" s="87"/>
      <c r="B20" s="91">
        <v>9</v>
      </c>
      <c r="C20" s="305"/>
      <c r="D20" s="78"/>
      <c r="E20" s="92"/>
      <c r="F20" s="92" t="e">
        <f>'A.2.4. Cálculo PM10 y VM'!F25</f>
        <v>#REF!</v>
      </c>
      <c r="G20" s="387" t="e">
        <f t="shared" si="0"/>
        <v>#REF!</v>
      </c>
      <c r="H20" s="388"/>
      <c r="I20" s="101"/>
      <c r="J20" s="438"/>
      <c r="K20" s="439"/>
      <c r="L20" s="94"/>
      <c r="M20" s="100" t="str">
        <f t="shared" si="3"/>
        <v/>
      </c>
      <c r="N20" s="87"/>
    </row>
    <row r="21" spans="1:14" ht="13.5" hidden="1" customHeight="1" thickBot="1" x14ac:dyDescent="0.25">
      <c r="A21" s="87"/>
      <c r="B21" s="91">
        <v>10</v>
      </c>
      <c r="C21" s="305"/>
      <c r="D21" s="78"/>
      <c r="E21" s="92"/>
      <c r="F21" s="92" t="e">
        <f>'A.2.4. Cálculo PM10 y VM'!F26</f>
        <v>#REF!</v>
      </c>
      <c r="G21" s="387" t="e">
        <f t="shared" si="0"/>
        <v>#REF!</v>
      </c>
      <c r="H21" s="388"/>
      <c r="I21" s="101"/>
      <c r="J21" s="438"/>
      <c r="K21" s="439"/>
      <c r="L21" s="94"/>
      <c r="M21" s="100" t="str">
        <f t="shared" si="3"/>
        <v/>
      </c>
      <c r="N21" s="87"/>
    </row>
    <row r="22" spans="1:14" ht="13.5" hidden="1" customHeight="1" thickBot="1" x14ac:dyDescent="0.25">
      <c r="A22" s="87"/>
      <c r="B22" s="91">
        <v>11</v>
      </c>
      <c r="C22" s="305"/>
      <c r="D22" s="78"/>
      <c r="E22" s="92"/>
      <c r="F22" s="92" t="e">
        <f>'A.2.4. Cálculo PM10 y VM'!F27</f>
        <v>#REF!</v>
      </c>
      <c r="G22" s="387" t="e">
        <f t="shared" si="0"/>
        <v>#REF!</v>
      </c>
      <c r="H22" s="388"/>
      <c r="I22" s="101"/>
      <c r="J22" s="438"/>
      <c r="K22" s="439"/>
      <c r="L22" s="94"/>
      <c r="M22" s="100" t="str">
        <f t="shared" si="3"/>
        <v/>
      </c>
      <c r="N22" s="87"/>
    </row>
    <row r="23" spans="1:14" ht="13.5" hidden="1" customHeight="1" thickBot="1" x14ac:dyDescent="0.25">
      <c r="A23" s="87"/>
      <c r="B23" s="91">
        <v>12</v>
      </c>
      <c r="C23" s="305"/>
      <c r="D23" s="78"/>
      <c r="E23" s="92"/>
      <c r="F23" s="92" t="e">
        <f>'A.2.4. Cálculo PM10 y VM'!F28</f>
        <v>#REF!</v>
      </c>
      <c r="G23" s="387" t="e">
        <f t="shared" si="0"/>
        <v>#REF!</v>
      </c>
      <c r="H23" s="388"/>
      <c r="I23" s="101"/>
      <c r="J23" s="438"/>
      <c r="K23" s="439"/>
      <c r="L23" s="94"/>
      <c r="M23" s="100" t="str">
        <f t="shared" si="3"/>
        <v/>
      </c>
      <c r="N23" s="87"/>
    </row>
    <row r="24" spans="1:14" ht="13.5" hidden="1" customHeight="1" thickBot="1" x14ac:dyDescent="0.25">
      <c r="A24" s="87"/>
      <c r="B24" s="91">
        <v>13</v>
      </c>
      <c r="C24" s="305"/>
      <c r="D24" s="78"/>
      <c r="E24" s="92"/>
      <c r="F24" s="92" t="e">
        <f>'A.2.4. Cálculo PM10 y VM'!F29</f>
        <v>#REF!</v>
      </c>
      <c r="G24" s="387" t="e">
        <f t="shared" si="0"/>
        <v>#REF!</v>
      </c>
      <c r="H24" s="388"/>
      <c r="I24" s="101"/>
      <c r="J24" s="438"/>
      <c r="K24" s="439"/>
      <c r="L24" s="94"/>
      <c r="M24" s="100" t="str">
        <f t="shared" si="3"/>
        <v/>
      </c>
      <c r="N24" s="87"/>
    </row>
    <row r="25" spans="1:14" ht="13.5" hidden="1" customHeight="1" thickBot="1" x14ac:dyDescent="0.25">
      <c r="A25" s="87"/>
      <c r="B25" s="91">
        <v>14</v>
      </c>
      <c r="C25" s="305"/>
      <c r="D25" s="78"/>
      <c r="E25" s="92"/>
      <c r="F25" s="92" t="e">
        <f>'A.2.4. Cálculo PM10 y VM'!F30</f>
        <v>#REF!</v>
      </c>
      <c r="G25" s="387" t="e">
        <f t="shared" si="0"/>
        <v>#REF!</v>
      </c>
      <c r="H25" s="388"/>
      <c r="I25" s="101"/>
      <c r="J25" s="438"/>
      <c r="K25" s="439"/>
      <c r="L25" s="94"/>
      <c r="M25" s="100" t="str">
        <f t="shared" si="3"/>
        <v/>
      </c>
      <c r="N25" s="87"/>
    </row>
    <row r="26" spans="1:14" ht="13.5" hidden="1" customHeight="1" thickBot="1" x14ac:dyDescent="0.25">
      <c r="A26" s="87"/>
      <c r="B26" s="160">
        <v>15</v>
      </c>
      <c r="C26" s="306"/>
      <c r="D26" s="161"/>
      <c r="E26" s="162"/>
      <c r="F26" s="92" t="e">
        <f>'A.2.4. Cálculo PM10 y VM'!F31</f>
        <v>#REF!</v>
      </c>
      <c r="G26" s="436" t="e">
        <f t="shared" si="0"/>
        <v>#REF!</v>
      </c>
      <c r="H26" s="437"/>
      <c r="I26" s="167"/>
      <c r="J26" s="465"/>
      <c r="K26" s="466"/>
      <c r="L26" s="164"/>
      <c r="M26" s="165" t="str">
        <f t="shared" si="3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193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4" t="s">
        <v>13</v>
      </c>
      <c r="C28" s="445"/>
      <c r="D28" s="445"/>
      <c r="E28" s="445"/>
      <c r="F28" s="445"/>
      <c r="G28" s="445"/>
      <c r="H28" s="445"/>
      <c r="I28" s="445"/>
      <c r="J28" s="445"/>
      <c r="K28" s="445"/>
      <c r="L28" s="445"/>
      <c r="M28" s="446"/>
      <c r="N28" s="54"/>
    </row>
    <row r="29" spans="1:14" s="3" customFormat="1" ht="48" customHeight="1" thickBot="1" x14ac:dyDescent="0.25">
      <c r="A29" s="52"/>
      <c r="B29" s="447" t="s">
        <v>207</v>
      </c>
      <c r="C29" s="448"/>
      <c r="D29" s="448"/>
      <c r="E29" s="448"/>
      <c r="F29" s="448"/>
      <c r="G29" s="448"/>
      <c r="H29" s="448"/>
      <c r="I29" s="448"/>
      <c r="J29" s="448"/>
      <c r="K29" s="448"/>
      <c r="L29" s="448"/>
      <c r="M29" s="449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2">
        <f>AVERAGE(L12:L16)</f>
        <v>1619.531092141875</v>
      </c>
      <c r="M33" s="272">
        <f>AVERAGE(M12:M16)</f>
        <v>1563.4219251687894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view="pageBreakPreview" topLeftCell="B2" zoomScale="90" zoomScaleNormal="90" zoomScaleSheetLayoutView="90" workbookViewId="0">
      <selection activeCell="E18" sqref="E18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75" t="s">
        <v>241</v>
      </c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7"/>
      <c r="T2" s="23"/>
    </row>
    <row r="3" spans="1:20" s="15" customFormat="1" ht="12" customHeight="1" x14ac:dyDescent="0.2">
      <c r="A3" s="23"/>
      <c r="B3" s="26"/>
      <c r="C3" s="27"/>
      <c r="D3" s="27"/>
      <c r="E3" s="478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79"/>
      <c r="T3" s="23"/>
    </row>
    <row r="4" spans="1:20" s="15" customFormat="1" ht="12" customHeight="1" x14ac:dyDescent="0.2">
      <c r="A4" s="23"/>
      <c r="B4" s="26"/>
      <c r="C4" s="27"/>
      <c r="D4" s="27"/>
      <c r="E4" s="478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79"/>
      <c r="T4" s="23"/>
    </row>
    <row r="5" spans="1:20" s="15" customFormat="1" ht="12" customHeight="1" thickBot="1" x14ac:dyDescent="0.25">
      <c r="A5" s="23"/>
      <c r="B5" s="28"/>
      <c r="C5" s="29"/>
      <c r="D5" s="29"/>
      <c r="E5" s="480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1"/>
      <c r="S5" s="482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7" t="s">
        <v>182</v>
      </c>
      <c r="C7" s="487"/>
      <c r="D7" s="487"/>
      <c r="E7" s="483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23"/>
    </row>
    <row r="8" spans="1:20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0" s="15" customFormat="1" ht="15.6" customHeight="1" x14ac:dyDescent="0.2">
      <c r="A9" s="35"/>
      <c r="B9" s="342" t="s">
        <v>214</v>
      </c>
      <c r="C9" s="342"/>
      <c r="D9" s="342"/>
      <c r="E9" s="104" t="str">
        <f>+'A.2.1. Promedio meteorologia'!E8</f>
        <v>CA-VMP-10</v>
      </c>
      <c r="F9" s="152"/>
      <c r="G9" s="342" t="s">
        <v>183</v>
      </c>
      <c r="H9" s="342"/>
      <c r="I9" s="185" t="str">
        <f>'A.2.1. Promedio meteorologia'!H8</f>
        <v>0003-3-2022-411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1" t="s">
        <v>105</v>
      </c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3"/>
      <c r="T11" s="199"/>
    </row>
    <row r="12" spans="1:20" s="16" customFormat="1" ht="13.15" customHeight="1" x14ac:dyDescent="0.2">
      <c r="A12" s="36"/>
      <c r="B12" s="469" t="s">
        <v>184</v>
      </c>
      <c r="C12" s="470"/>
      <c r="D12" s="468" t="s">
        <v>104</v>
      </c>
      <c r="E12" s="470" t="s">
        <v>147</v>
      </c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4"/>
      <c r="T12" s="200"/>
    </row>
    <row r="13" spans="1:20" ht="12.75" customHeight="1" x14ac:dyDescent="0.2">
      <c r="A13" s="20"/>
      <c r="B13" s="469"/>
      <c r="C13" s="470"/>
      <c r="D13" s="468"/>
      <c r="E13" s="37">
        <f>'A.2.4. Cálculo PM10 y VM'!$E17</f>
        <v>44634.677083333336</v>
      </c>
      <c r="F13" s="37">
        <f>'A.2.4. Cálculo PM10 y VM'!$E18</f>
        <v>44635.649305555555</v>
      </c>
      <c r="G13" s="37">
        <f>'A.2.4. Cálculo PM10 y VM'!$E19</f>
        <v>44636.635416666664</v>
      </c>
      <c r="H13" s="37">
        <f>'A.2.4. Cálculo PM10 y VM'!$E20</f>
        <v>44637.614583333336</v>
      </c>
      <c r="I13" s="37">
        <f>'A.2.4. Cálculo PM10 y VM'!$E21</f>
        <v>44638.604166666664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0" x14ac:dyDescent="0.2">
      <c r="A14" s="20"/>
      <c r="B14" s="169" t="s">
        <v>101</v>
      </c>
      <c r="C14" s="38" t="s">
        <v>100</v>
      </c>
      <c r="D14" s="39" t="s">
        <v>132</v>
      </c>
      <c r="E14" s="40">
        <f>'A.2.5. Conc. de Metales PM 10'!E14</f>
        <v>2094.6329999999998</v>
      </c>
      <c r="F14" s="40">
        <f>'A.2.5. Conc. de Metales PM 10'!F14</f>
        <v>2299.54</v>
      </c>
      <c r="G14" s="40">
        <f>'A.2.5. Conc. de Metales PM 10'!G14</f>
        <v>834.11800000000005</v>
      </c>
      <c r="H14" s="40">
        <f>'A.2.5. Conc. de Metales PM 10'!H14</f>
        <v>804.83900000000006</v>
      </c>
      <c r="I14" s="40">
        <f>'A.2.5. Conc. de Metales PM 10'!I14</f>
        <v>764.24400000000003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70"/>
      <c r="T14" s="199"/>
    </row>
    <row r="15" spans="1:20" x14ac:dyDescent="0.2">
      <c r="A15" s="20"/>
      <c r="B15" s="169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70"/>
      <c r="T15" s="199"/>
    </row>
    <row r="16" spans="1:20" x14ac:dyDescent="0.2">
      <c r="A16" s="20"/>
      <c r="B16" s="169" t="s">
        <v>143</v>
      </c>
      <c r="C16" s="38" t="s">
        <v>99</v>
      </c>
      <c r="D16" s="39" t="s">
        <v>132</v>
      </c>
      <c r="E16" s="40">
        <f>'A.2.5. Conc. de Metales PM 10'!E16</f>
        <v>13.167999999999999</v>
      </c>
      <c r="F16" s="40">
        <f>'A.2.5. Conc. de Metales PM 10'!F16</f>
        <v>9.9250000000000007</v>
      </c>
      <c r="G16" s="40">
        <f>'A.2.5. Conc. de Metales PM 10'!G16</f>
        <v>5.0720000000000001</v>
      </c>
      <c r="H16" s="40">
        <f>'A.2.5. Conc. de Metales PM 10'!H16</f>
        <v>4.7960000000000003</v>
      </c>
      <c r="I16" s="40">
        <f>'A.2.5. Conc. de Metales PM 10'!I16</f>
        <v>5.2329999999999997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70"/>
      <c r="T16" s="199"/>
    </row>
    <row r="17" spans="1:20" x14ac:dyDescent="0.2">
      <c r="A17" s="20"/>
      <c r="B17" s="169" t="s">
        <v>98</v>
      </c>
      <c r="C17" s="38" t="s">
        <v>97</v>
      </c>
      <c r="D17" s="39" t="s">
        <v>132</v>
      </c>
      <c r="E17" s="40">
        <f>'A.2.5. Conc. de Metales PM 10'!E17</f>
        <v>86.594999999999999</v>
      </c>
      <c r="F17" s="40">
        <f>'A.2.5. Conc. de Metales PM 10'!F17</f>
        <v>66.837999999999994</v>
      </c>
      <c r="G17" s="40">
        <f>'A.2.5. Conc. de Metales PM 10'!G17</f>
        <v>34.109000000000002</v>
      </c>
      <c r="H17" s="40">
        <f>'A.2.5. Conc. de Metales PM 10'!H17</f>
        <v>38.271999999999998</v>
      </c>
      <c r="I17" s="40">
        <f>'A.2.5. Conc. de Metales PM 10'!I17</f>
        <v>33.258000000000003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70"/>
      <c r="T17" s="199"/>
    </row>
    <row r="18" spans="1:20" x14ac:dyDescent="0.2">
      <c r="A18" s="20"/>
      <c r="B18" s="169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70"/>
      <c r="T18" s="199"/>
    </row>
    <row r="19" spans="1:20" x14ac:dyDescent="0.2">
      <c r="A19" s="20"/>
      <c r="B19" s="169" t="s">
        <v>106</v>
      </c>
      <c r="C19" s="38" t="s">
        <v>118</v>
      </c>
      <c r="D19" s="39" t="s">
        <v>132</v>
      </c>
      <c r="E19" s="40">
        <f>'A.2.5. Conc. de Metales PM 10'!E19</f>
        <v>2.8290000000000002</v>
      </c>
      <c r="F19" s="40">
        <f>'A.2.5. Conc. de Metales PM 10'!F19</f>
        <v>29.992000000000001</v>
      </c>
      <c r="G19" s="40">
        <f>'A.2.5. Conc. de Metales PM 10'!G19</f>
        <v>1.472</v>
      </c>
      <c r="H19" s="40">
        <f>'A.2.5. Conc. de Metales PM 10'!H19</f>
        <v>1.587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70"/>
      <c r="T19" s="199"/>
    </row>
    <row r="20" spans="1:20" x14ac:dyDescent="0.2">
      <c r="A20" s="20"/>
      <c r="B20" s="169" t="s">
        <v>107</v>
      </c>
      <c r="C20" s="38" t="s">
        <v>119</v>
      </c>
      <c r="D20" s="39" t="s">
        <v>132</v>
      </c>
      <c r="E20" s="40">
        <f>'A.2.5. Conc. de Metales PM 10'!E20</f>
        <v>18.791</v>
      </c>
      <c r="F20" s="40">
        <f>'A.2.5. Conc. de Metales PM 10'!F20</f>
        <v>12.603999999999999</v>
      </c>
      <c r="G20" s="40">
        <f>'A.2.5. Conc. de Metales PM 10'!G20</f>
        <v>3.1280000000000001</v>
      </c>
      <c r="H20" s="40">
        <f>'A.2.5. Conc. de Metales PM 10'!H20</f>
        <v>4.4619999999999997</v>
      </c>
      <c r="I20" s="40">
        <f>'A.2.5. Conc. de Metales PM 10'!I20</f>
        <v>4.0019999999999998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70"/>
      <c r="T20" s="199"/>
    </row>
    <row r="21" spans="1:20" x14ac:dyDescent="0.2">
      <c r="A21" s="20"/>
      <c r="B21" s="169" t="s">
        <v>94</v>
      </c>
      <c r="C21" s="38" t="s">
        <v>93</v>
      </c>
      <c r="D21" s="39" t="s">
        <v>132</v>
      </c>
      <c r="E21" s="40">
        <f>'A.2.5. Conc. de Metales PM 10'!E21</f>
        <v>3.1509999999999998</v>
      </c>
      <c r="F21" s="40">
        <f>'A.2.5. Conc. de Metales PM 10'!F21</f>
        <v>5.359</v>
      </c>
      <c r="G21" s="40" t="str">
        <f>'A.2.5. Conc. de Metales PM 10'!G21</f>
        <v>&lt;1,457</v>
      </c>
      <c r="H21" s="40">
        <f>'A.2.5. Conc. de Metales PM 10'!H21</f>
        <v>1.4950000000000001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70"/>
      <c r="T21" s="199"/>
    </row>
    <row r="22" spans="1:20" x14ac:dyDescent="0.2">
      <c r="A22" s="20"/>
      <c r="B22" s="169" t="s">
        <v>108</v>
      </c>
      <c r="C22" s="38" t="s">
        <v>121</v>
      </c>
      <c r="D22" s="39" t="s">
        <v>132</v>
      </c>
      <c r="E22" s="40">
        <f>'A.2.5. Conc. de Metales PM 10'!E22</f>
        <v>4679.5919999999996</v>
      </c>
      <c r="F22" s="40">
        <f>'A.2.5. Conc. de Metales PM 10'!F22</f>
        <v>4331.8779999999997</v>
      </c>
      <c r="G22" s="40">
        <f>'A.2.5. Conc. de Metales PM 10'!G22</f>
        <v>2074.98</v>
      </c>
      <c r="H22" s="40">
        <f>'A.2.5. Conc. de Metales PM 10'!H22</f>
        <v>1519.3</v>
      </c>
      <c r="I22" s="40">
        <f>'A.2.5. Conc. de Metales PM 10'!I22</f>
        <v>1385.164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70"/>
      <c r="T22" s="199"/>
    </row>
    <row r="23" spans="1:20" x14ac:dyDescent="0.2">
      <c r="A23" s="20"/>
      <c r="B23" s="169" t="s">
        <v>92</v>
      </c>
      <c r="C23" s="38" t="s">
        <v>91</v>
      </c>
      <c r="D23" s="39" t="s">
        <v>132</v>
      </c>
      <c r="E23" s="40">
        <f>'A.2.5. Conc. de Metales PM 10'!E23</f>
        <v>2.5529999999999999</v>
      </c>
      <c r="F23" s="40">
        <f>'A.2.5. Conc. de Metales PM 10'!F23</f>
        <v>2.093</v>
      </c>
      <c r="G23" s="40">
        <f>'A.2.5. Conc. de Metales PM 10'!G23</f>
        <v>0.96599999999999997</v>
      </c>
      <c r="H23" s="40">
        <f>'A.2.5. Conc. de Metales PM 10'!H23</f>
        <v>0.85099999999999998</v>
      </c>
      <c r="I23" s="40">
        <f>'A.2.5. Conc. de Metales PM 10'!I23</f>
        <v>0.80500000000000005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70"/>
      <c r="T23" s="199"/>
    </row>
    <row r="24" spans="1:20" x14ac:dyDescent="0.2">
      <c r="A24" s="20"/>
      <c r="B24" s="169" t="s">
        <v>88</v>
      </c>
      <c r="C24" s="38" t="s">
        <v>87</v>
      </c>
      <c r="D24" s="39" t="s">
        <v>132</v>
      </c>
      <c r="E24" s="40">
        <f>'A.2.5. Conc. de Metales PM 10'!E24</f>
        <v>327.93400000000003</v>
      </c>
      <c r="F24" s="40">
        <f>'A.2.5. Conc. de Metales PM 10'!F24</f>
        <v>197.75399999999999</v>
      </c>
      <c r="G24" s="40">
        <f>'A.2.5. Conc. de Metales PM 10'!G24</f>
        <v>109.664</v>
      </c>
      <c r="H24" s="40">
        <f>'A.2.5. Conc. de Metales PM 10'!H24</f>
        <v>73.876000000000005</v>
      </c>
      <c r="I24" s="40">
        <f>'A.2.5. Conc. de Metales PM 10'!I24</f>
        <v>73.209000000000003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70"/>
      <c r="T24" s="199"/>
    </row>
    <row r="25" spans="1:20" x14ac:dyDescent="0.2">
      <c r="A25" s="20"/>
      <c r="B25" s="169" t="s">
        <v>90</v>
      </c>
      <c r="C25" s="38" t="s">
        <v>89</v>
      </c>
      <c r="D25" s="39" t="s">
        <v>132</v>
      </c>
      <c r="E25" s="40">
        <f>'A.2.5. Conc. de Metales PM 10'!E25</f>
        <v>28.52</v>
      </c>
      <c r="F25" s="40">
        <f>'A.2.5. Conc. de Metales PM 10'!F25</f>
        <v>20.309000000000001</v>
      </c>
      <c r="G25" s="40">
        <f>'A.2.5. Conc. de Metales PM 10'!G25</f>
        <v>7.9349999999999996</v>
      </c>
      <c r="H25" s="40">
        <f>'A.2.5. Conc. de Metales PM 10'!H25</f>
        <v>8.9239999999999995</v>
      </c>
      <c r="I25" s="40">
        <f>'A.2.5. Conc. de Metales PM 10'!I25</f>
        <v>13.708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70"/>
      <c r="T25" s="199"/>
    </row>
    <row r="26" spans="1:20" x14ac:dyDescent="0.2">
      <c r="A26" s="20"/>
      <c r="B26" s="169" t="s">
        <v>109</v>
      </c>
      <c r="C26" s="38" t="s">
        <v>122</v>
      </c>
      <c r="D26" s="39" t="s">
        <v>132</v>
      </c>
      <c r="E26" s="40">
        <f>'A.2.5. Conc. de Metales PM 10'!E26</f>
        <v>6.923</v>
      </c>
      <c r="F26" s="40">
        <f>'A.2.5. Conc. de Metales PM 10'!F26</f>
        <v>7.8890000000000002</v>
      </c>
      <c r="G26" s="40">
        <f>'A.2.5. Conc. de Metales PM 10'!G26</f>
        <v>2.254</v>
      </c>
      <c r="H26" s="40">
        <f>'A.2.5. Conc. de Metales PM 10'!H26</f>
        <v>2.4609999999999999</v>
      </c>
      <c r="I26" s="40">
        <f>'A.2.5. Conc. de Metales PM 10'!I26</f>
        <v>8.0960000000000001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70"/>
      <c r="T26" s="199"/>
    </row>
    <row r="27" spans="1:20" x14ac:dyDescent="0.2">
      <c r="A27" s="20"/>
      <c r="B27" s="169" t="s">
        <v>110</v>
      </c>
      <c r="C27" s="38" t="s">
        <v>123</v>
      </c>
      <c r="D27" s="39" t="s">
        <v>132</v>
      </c>
      <c r="E27" s="40">
        <f>'A.2.5. Conc. de Metales PM 10'!E27</f>
        <v>36.03</v>
      </c>
      <c r="F27" s="40">
        <f>'A.2.5. Conc. de Metales PM 10'!F27</f>
        <v>30.625</v>
      </c>
      <c r="G27" s="40">
        <f>'A.2.5. Conc. de Metales PM 10'!G27</f>
        <v>15.238</v>
      </c>
      <c r="H27" s="40">
        <f>'A.2.5. Conc. de Metales PM 10'!H27</f>
        <v>12.57</v>
      </c>
      <c r="I27" s="40">
        <f>'A.2.5. Conc. de Metales PM 10'!I27</f>
        <v>9.8330000000000002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70"/>
      <c r="T27" s="199"/>
    </row>
    <row r="28" spans="1:20" x14ac:dyDescent="0.2">
      <c r="A28" s="20"/>
      <c r="B28" s="169" t="s">
        <v>144</v>
      </c>
      <c r="C28" s="38" t="s">
        <v>120</v>
      </c>
      <c r="D28" s="39" t="s">
        <v>132</v>
      </c>
      <c r="E28" s="40">
        <f>'A.2.5. Conc. de Metales PM 10'!E28</f>
        <v>714.05</v>
      </c>
      <c r="F28" s="40">
        <f>'A.2.5. Conc. de Metales PM 10'!F28</f>
        <v>560.84</v>
      </c>
      <c r="G28" s="40">
        <f>'A.2.5. Conc. de Metales PM 10'!G28</f>
        <v>223.73</v>
      </c>
      <c r="H28" s="40">
        <f>'A.2.5. Conc. de Metales PM 10'!H28</f>
        <v>190.7</v>
      </c>
      <c r="I28" s="40">
        <f>'A.2.5. Conc. de Metales PM 10'!I28</f>
        <v>162.18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70"/>
      <c r="T28" s="199"/>
    </row>
    <row r="29" spans="1:20" x14ac:dyDescent="0.2">
      <c r="A29" s="20"/>
      <c r="B29" s="169" t="s">
        <v>111</v>
      </c>
      <c r="C29" s="38" t="s">
        <v>124</v>
      </c>
      <c r="D29" s="39" t="s">
        <v>132</v>
      </c>
      <c r="E29" s="40">
        <f>'A.2.5. Conc. de Metales PM 10'!E29</f>
        <v>3888.28</v>
      </c>
      <c r="F29" s="40">
        <f>'A.2.5. Conc. de Metales PM 10'!F29</f>
        <v>3339.59</v>
      </c>
      <c r="G29" s="40">
        <f>'A.2.5. Conc. de Metales PM 10'!G29</f>
        <v>1494.94</v>
      </c>
      <c r="H29" s="40">
        <f>'A.2.5. Conc. de Metales PM 10'!H29</f>
        <v>1407.7</v>
      </c>
      <c r="I29" s="40">
        <f>'A.2.5. Conc. de Metales PM 10'!I29</f>
        <v>1361.59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70"/>
      <c r="T29" s="199"/>
    </row>
    <row r="30" spans="1:20" x14ac:dyDescent="0.2">
      <c r="A30" s="20"/>
      <c r="B30" s="169" t="s">
        <v>112</v>
      </c>
      <c r="C30" s="38" t="s">
        <v>125</v>
      </c>
      <c r="D30" s="39" t="s">
        <v>132</v>
      </c>
      <c r="E30" s="40">
        <f>'A.2.5. Conc. de Metales PM 10'!E30</f>
        <v>3.968</v>
      </c>
      <c r="F30" s="40">
        <f>'A.2.5. Conc. de Metales PM 10'!F30</f>
        <v>3.669</v>
      </c>
      <c r="G30" s="40">
        <f>'A.2.5. Conc. de Metales PM 10'!G30</f>
        <v>1.369</v>
      </c>
      <c r="H30" s="40">
        <f>'A.2.5. Conc. de Metales PM 10'!H30</f>
        <v>1.53</v>
      </c>
      <c r="I30" s="40">
        <f>'A.2.5. Conc. de Metales PM 10'!I30</f>
        <v>1.415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70"/>
      <c r="T30" s="199"/>
    </row>
    <row r="31" spans="1:20" x14ac:dyDescent="0.2">
      <c r="A31" s="20"/>
      <c r="B31" s="169" t="s">
        <v>113</v>
      </c>
      <c r="C31" s="38" t="s">
        <v>126</v>
      </c>
      <c r="D31" s="39" t="s">
        <v>132</v>
      </c>
      <c r="E31" s="40">
        <f>'A.2.5. Conc. de Metales PM 10'!E31</f>
        <v>3710.5</v>
      </c>
      <c r="F31" s="40">
        <f>'A.2.5. Conc. de Metales PM 10'!F31</f>
        <v>3155.72</v>
      </c>
      <c r="G31" s="40">
        <f>'A.2.5. Conc. de Metales PM 10'!G31</f>
        <v>1854.17</v>
      </c>
      <c r="H31" s="40">
        <f>'A.2.5. Conc. de Metales PM 10'!H31</f>
        <v>1223.6199999999999</v>
      </c>
      <c r="I31" s="40">
        <f>'A.2.5. Conc. de Metales PM 10'!I31</f>
        <v>1106.92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70"/>
      <c r="T31" s="199"/>
    </row>
    <row r="32" spans="1:20" x14ac:dyDescent="0.2">
      <c r="A32" s="20"/>
      <c r="B32" s="169" t="s">
        <v>86</v>
      </c>
      <c r="C32" s="38" t="s">
        <v>85</v>
      </c>
      <c r="D32" s="39" t="s">
        <v>132</v>
      </c>
      <c r="E32" s="40">
        <f>'A.2.5. Conc. de Metales PM 10'!E32</f>
        <v>98.44</v>
      </c>
      <c r="F32" s="40">
        <f>'A.2.5. Conc. de Metales PM 10'!F32</f>
        <v>85.537000000000006</v>
      </c>
      <c r="G32" s="40">
        <f>'A.2.5. Conc. de Metales PM 10'!G32</f>
        <v>39.56</v>
      </c>
      <c r="H32" s="40">
        <f>'A.2.5. Conc. de Metales PM 10'!H32</f>
        <v>34.982999999999997</v>
      </c>
      <c r="I32" s="40">
        <f>'A.2.5. Conc. de Metales PM 10'!I32</f>
        <v>34.591999999999999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70"/>
      <c r="T32" s="199"/>
    </row>
    <row r="33" spans="1:20" x14ac:dyDescent="0.2">
      <c r="A33" s="20"/>
      <c r="B33" s="169" t="s">
        <v>69</v>
      </c>
      <c r="C33" s="38" t="s">
        <v>68</v>
      </c>
      <c r="D33" s="39" t="s">
        <v>132</v>
      </c>
      <c r="E33" s="40">
        <f>'A.2.5. Conc. de Metales PM 10'!E33</f>
        <v>0.60950000000000004</v>
      </c>
      <c r="F33" s="40">
        <f>'A.2.5. Conc. de Metales PM 10'!F33</f>
        <v>0.90849999999999997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>
        <f>'A.2.5. Conc. de Metales PM 10'!I33</f>
        <v>0.67849999999999999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70"/>
      <c r="T33" s="199"/>
    </row>
    <row r="34" spans="1:20" x14ac:dyDescent="0.2">
      <c r="A34" s="20"/>
      <c r="B34" s="169" t="s">
        <v>84</v>
      </c>
      <c r="C34" s="38" t="s">
        <v>83</v>
      </c>
      <c r="D34" s="39" t="s">
        <v>132</v>
      </c>
      <c r="E34" s="40">
        <f>'A.2.5. Conc. de Metales PM 10'!E34</f>
        <v>161.012</v>
      </c>
      <c r="F34" s="40">
        <f>'A.2.5. Conc. de Metales PM 10'!F34</f>
        <v>2668.7710000000002</v>
      </c>
      <c r="G34" s="40">
        <f>'A.2.5. Conc. de Metales PM 10'!G34</f>
        <v>61.606000000000002</v>
      </c>
      <c r="H34" s="40">
        <f>'A.2.5. Conc. de Metales PM 10'!H34</f>
        <v>140.10499999999999</v>
      </c>
      <c r="I34" s="40">
        <f>'A.2.5. Conc. de Metales PM 10'!I34</f>
        <v>22.184000000000001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70"/>
      <c r="T34" s="199"/>
    </row>
    <row r="35" spans="1:20" x14ac:dyDescent="0.2">
      <c r="A35" s="20"/>
      <c r="B35" s="169" t="s">
        <v>146</v>
      </c>
      <c r="C35" s="38" t="s">
        <v>82</v>
      </c>
      <c r="D35" s="39" t="s">
        <v>132</v>
      </c>
      <c r="E35" s="40">
        <f>'A.2.5. Conc. de Metales PM 10'!E35</f>
        <v>10.891</v>
      </c>
      <c r="F35" s="40">
        <f>'A.2.5. Conc. de Metales PM 10'!F35</f>
        <v>9.7409999999999997</v>
      </c>
      <c r="G35" s="40">
        <f>'A.2.5. Conc. de Metales PM 10'!G35</f>
        <v>6.843</v>
      </c>
      <c r="H35" s="40">
        <f>'A.2.5. Conc. de Metales PM 10'!H35</f>
        <v>5.0030000000000001</v>
      </c>
      <c r="I35" s="40">
        <f>'A.2.5. Conc. de Metales PM 10'!I35</f>
        <v>4.7729999999999997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70"/>
      <c r="T35" s="199"/>
    </row>
    <row r="36" spans="1:20" x14ac:dyDescent="0.2">
      <c r="A36" s="20"/>
      <c r="B36" s="169" t="s">
        <v>103</v>
      </c>
      <c r="C36" s="38" t="s">
        <v>102</v>
      </c>
      <c r="D36" s="39" t="s">
        <v>132</v>
      </c>
      <c r="E36" s="40">
        <f>'A.2.5. Conc. de Metales PM 10'!E36</f>
        <v>1.5069999999999999</v>
      </c>
      <c r="F36" s="40">
        <f>'A.2.5. Conc. de Metales PM 10'!F36</f>
        <v>3.0710000000000002</v>
      </c>
      <c r="G36" s="40">
        <f>'A.2.5. Conc. de Metales PM 10'!G36</f>
        <v>1.024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70"/>
      <c r="T36" s="199"/>
    </row>
    <row r="37" spans="1:20" x14ac:dyDescent="0.2">
      <c r="A37" s="20"/>
      <c r="B37" s="169" t="s">
        <v>81</v>
      </c>
      <c r="C37" s="38" t="s">
        <v>80</v>
      </c>
      <c r="D37" s="39" t="s">
        <v>132</v>
      </c>
      <c r="E37" s="40">
        <f>'A.2.5. Conc. de Metales PM 10'!E37</f>
        <v>190.13</v>
      </c>
      <c r="F37" s="40">
        <f>'A.2.5. Conc. de Metales PM 10'!F37</f>
        <v>154.227</v>
      </c>
      <c r="G37" s="40">
        <f>'A.2.5. Conc. de Metales PM 10'!G37</f>
        <v>62.387999999999998</v>
      </c>
      <c r="H37" s="40">
        <f>'A.2.5. Conc. de Metales PM 10'!H37</f>
        <v>70.760000000000005</v>
      </c>
      <c r="I37" s="40">
        <f>'A.2.5. Conc. de Metales PM 10'!I37</f>
        <v>79.799000000000007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70"/>
      <c r="T37" s="199"/>
    </row>
    <row r="38" spans="1:20" x14ac:dyDescent="0.2">
      <c r="A38" s="20"/>
      <c r="B38" s="169" t="s">
        <v>114</v>
      </c>
      <c r="C38" s="38" t="s">
        <v>127</v>
      </c>
      <c r="D38" s="39" t="s">
        <v>132</v>
      </c>
      <c r="E38" s="40">
        <f>'A.2.5. Conc. de Metales PM 10'!E38</f>
        <v>1567.62</v>
      </c>
      <c r="F38" s="40">
        <f>'A.2.5. Conc. de Metales PM 10'!F38</f>
        <v>1455.84</v>
      </c>
      <c r="G38" s="40">
        <f>'A.2.5. Conc. de Metales PM 10'!G38</f>
        <v>704.27</v>
      </c>
      <c r="H38" s="40">
        <f>'A.2.5. Conc. de Metales PM 10'!H38</f>
        <v>654.02</v>
      </c>
      <c r="I38" s="40">
        <f>'A.2.5. Conc. de Metales PM 10'!I38</f>
        <v>682.54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70"/>
      <c r="T38" s="199"/>
    </row>
    <row r="39" spans="1:20" x14ac:dyDescent="0.2">
      <c r="A39" s="20"/>
      <c r="B39" s="169" t="s">
        <v>77</v>
      </c>
      <c r="C39" s="38" t="s">
        <v>76</v>
      </c>
      <c r="D39" s="39" t="s">
        <v>132</v>
      </c>
      <c r="E39" s="40">
        <f>'A.2.5. Conc. de Metales PM 10'!E39</f>
        <v>4.75</v>
      </c>
      <c r="F39" s="40">
        <f>'A.2.5. Conc. de Metales PM 10'!F39</f>
        <v>4.01</v>
      </c>
      <c r="G39" s="40" t="str">
        <f>'A.2.5. Conc. de Metales PM 10'!G39</f>
        <v>&lt;2,50</v>
      </c>
      <c r="H39" s="40" t="str">
        <f>'A.2.5. Conc. de Metales PM 10'!H39</f>
        <v>&lt;2,50</v>
      </c>
      <c r="I39" s="40">
        <f>'A.2.5. Conc. de Metales PM 10'!I39</f>
        <v>2.68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70"/>
      <c r="T39" s="199"/>
    </row>
    <row r="40" spans="1:20" x14ac:dyDescent="0.2">
      <c r="A40" s="20"/>
      <c r="B40" s="169" t="s">
        <v>115</v>
      </c>
      <c r="C40" s="38" t="s">
        <v>128</v>
      </c>
      <c r="D40" s="39" t="s">
        <v>132</v>
      </c>
      <c r="E40" s="40">
        <f>'A.2.5. Conc. de Metales PM 10'!E40</f>
        <v>2872.5</v>
      </c>
      <c r="F40" s="40">
        <f>'A.2.5. Conc. de Metales PM 10'!F40</f>
        <v>2967.6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70"/>
      <c r="T40" s="199"/>
    </row>
    <row r="41" spans="1:20" x14ac:dyDescent="0.2">
      <c r="A41" s="20"/>
      <c r="B41" s="169" t="s">
        <v>116</v>
      </c>
      <c r="C41" s="38" t="s">
        <v>129</v>
      </c>
      <c r="D41" s="39" t="s">
        <v>132</v>
      </c>
      <c r="E41" s="40">
        <f>'A.2.5. Conc. de Metales PM 10'!E41</f>
        <v>14754.5</v>
      </c>
      <c r="F41" s="40">
        <f>'A.2.5. Conc. de Metales PM 10'!F41</f>
        <v>12066.1</v>
      </c>
      <c r="G41" s="40">
        <f>'A.2.5. Conc. de Metales PM 10'!G41</f>
        <v>8803.1</v>
      </c>
      <c r="H41" s="40">
        <f>'A.2.5. Conc. de Metales PM 10'!H41</f>
        <v>4287.3</v>
      </c>
      <c r="I41" s="40">
        <f>'A.2.5. Conc. de Metales PM 10'!I41</f>
        <v>3990.9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70"/>
      <c r="T41" s="199"/>
    </row>
    <row r="42" spans="1:20" x14ac:dyDescent="0.2">
      <c r="A42" s="20"/>
      <c r="B42" s="169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70"/>
      <c r="T42" s="199"/>
    </row>
    <row r="43" spans="1:20" x14ac:dyDescent="0.2">
      <c r="A43" s="20"/>
      <c r="B43" s="169" t="s">
        <v>117</v>
      </c>
      <c r="C43" s="38" t="s">
        <v>130</v>
      </c>
      <c r="D43" s="39" t="s">
        <v>132</v>
      </c>
      <c r="E43" s="40">
        <f>'A.2.5. Conc. de Metales PM 10'!E43</f>
        <v>68.287000000000006</v>
      </c>
      <c r="F43" s="40">
        <f>'A.2.5. Conc. de Metales PM 10'!F43</f>
        <v>69.414000000000001</v>
      </c>
      <c r="G43" s="40">
        <f>'A.2.5. Conc. de Metales PM 10'!G43</f>
        <v>27.324000000000002</v>
      </c>
      <c r="H43" s="40">
        <f>'A.2.5. Conc. de Metales PM 10'!H43</f>
        <v>30.544</v>
      </c>
      <c r="I43" s="40">
        <f>'A.2.5. Conc. de Metales PM 10'!I43</f>
        <v>26.472999999999999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70"/>
      <c r="T43" s="199"/>
    </row>
    <row r="44" spans="1:20" x14ac:dyDescent="0.2">
      <c r="A44" s="20"/>
      <c r="B44" s="169" t="s">
        <v>188</v>
      </c>
      <c r="C44" s="38" t="s">
        <v>189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0" x14ac:dyDescent="0.2">
      <c r="A45" s="20"/>
      <c r="B45" s="169" t="s">
        <v>73</v>
      </c>
      <c r="C45" s="38" t="s">
        <v>72</v>
      </c>
      <c r="D45" s="39" t="s">
        <v>132</v>
      </c>
      <c r="E45" s="40">
        <f>'A.2.5. Conc. de Metales PM 10'!E45</f>
        <v>17.318999999999999</v>
      </c>
      <c r="F45" s="40">
        <f>'A.2.5. Conc. de Metales PM 10'!F45</f>
        <v>15.778</v>
      </c>
      <c r="G45" s="40">
        <f>'A.2.5. Conc. de Metales PM 10'!G45</f>
        <v>11.891</v>
      </c>
      <c r="H45" s="40">
        <f>'A.2.5. Conc. de Metales PM 10'!H45</f>
        <v>6.8310000000000004</v>
      </c>
      <c r="I45" s="40">
        <f>'A.2.5. Conc. de Metales PM 10'!I45</f>
        <v>6.923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70"/>
      <c r="T45" s="199"/>
    </row>
    <row r="46" spans="1:20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f>'A.2.5. Conc. de Metales PM 10'!E46</f>
        <v>423.52</v>
      </c>
      <c r="F46" s="174">
        <f>'A.2.5. Conc. de Metales PM 10'!F46</f>
        <v>376</v>
      </c>
      <c r="G46" s="174">
        <f>'A.2.5. Conc. de Metales PM 10'!G46</f>
        <v>128.59</v>
      </c>
      <c r="H46" s="174">
        <f>'A.2.5. Conc. de Metales PM 10'!H46</f>
        <v>134.83000000000001</v>
      </c>
      <c r="I46" s="174">
        <f>'A.2.5. Conc. de Metales PM 10'!I46</f>
        <v>173.01</v>
      </c>
      <c r="J46" s="174">
        <f>'A.2.5. Conc. de Metales PM 10'!J46</f>
        <v>0</v>
      </c>
      <c r="K46" s="174"/>
      <c r="L46" s="174"/>
      <c r="M46" s="174"/>
      <c r="N46" s="174"/>
      <c r="O46" s="174"/>
      <c r="P46" s="174"/>
      <c r="Q46" s="174"/>
      <c r="R46" s="174"/>
      <c r="S46" s="175"/>
      <c r="T46" s="199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244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244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MA2211986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84" t="s">
        <v>190</v>
      </c>
      <c r="C52" s="485"/>
      <c r="D52" s="485"/>
      <c r="E52" s="485"/>
      <c r="F52" s="485"/>
      <c r="G52" s="485"/>
      <c r="H52" s="485"/>
      <c r="I52" s="485"/>
      <c r="J52" s="485"/>
      <c r="K52" s="485"/>
      <c r="L52" s="485"/>
      <c r="M52" s="485"/>
      <c r="N52" s="485"/>
      <c r="O52" s="485"/>
      <c r="P52" s="485"/>
      <c r="Q52" s="485"/>
      <c r="R52" s="485"/>
      <c r="S52" s="486"/>
      <c r="T52" s="199"/>
    </row>
    <row r="53" spans="1:30" s="16" customFormat="1" ht="12.6" customHeight="1" x14ac:dyDescent="0.2">
      <c r="A53" s="36"/>
      <c r="B53" s="469" t="s">
        <v>184</v>
      </c>
      <c r="C53" s="470"/>
      <c r="D53" s="468" t="s">
        <v>104</v>
      </c>
      <c r="E53" s="470" t="str">
        <f>E12</f>
        <v>Fecha</v>
      </c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4"/>
      <c r="T53" s="200"/>
    </row>
    <row r="54" spans="1:30" ht="12.75" customHeight="1" x14ac:dyDescent="0.2">
      <c r="A54" s="20"/>
      <c r="B54" s="469"/>
      <c r="C54" s="470"/>
      <c r="D54" s="468"/>
      <c r="E54" s="37">
        <f>'A.2.4. Cálculo PM10 y VM'!$E17</f>
        <v>44634.677083333336</v>
      </c>
      <c r="F54" s="37">
        <f>'A.2.4. Cálculo PM10 y VM'!$E18</f>
        <v>44635.649305555555</v>
      </c>
      <c r="G54" s="37">
        <f>'A.2.4. Cálculo PM10 y VM'!$E19</f>
        <v>44636.635416666664</v>
      </c>
      <c r="H54" s="37">
        <f>'A.2.4. Cálculo PM10 y VM'!$E20</f>
        <v>44637.614583333336</v>
      </c>
      <c r="I54" s="37">
        <f>'A.2.4. Cálculo PM10 y VM'!$E21</f>
        <v>44638.604166666664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30" s="16" customFormat="1" ht="13.5" x14ac:dyDescent="0.2">
      <c r="A55" s="36"/>
      <c r="B55" s="467" t="s">
        <v>181</v>
      </c>
      <c r="C55" s="468"/>
      <c r="D55" s="468"/>
      <c r="E55" s="47">
        <f>'A.2.6. Cálculo Vol E'!M12</f>
        <v>1555.6286523073975</v>
      </c>
      <c r="F55" s="47">
        <f>'A.2.6. Cálculo Vol E'!M13</f>
        <v>1558.5893173880552</v>
      </c>
      <c r="G55" s="47">
        <f>'A.2.6. Cálculo Vol E'!M14</f>
        <v>1563.0066219917678</v>
      </c>
      <c r="H55" s="47">
        <f>'A.2.6. Cálculo Vol E'!M15</f>
        <v>1570.7230165190747</v>
      </c>
      <c r="I55" s="47">
        <f>'A.2.6. Cálculo Vol E'!M16</f>
        <v>1569.1620176376514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U55" s="231"/>
      <c r="V55" s="210" t="s">
        <v>225</v>
      </c>
      <c r="W55" s="210" t="s">
        <v>223</v>
      </c>
      <c r="X55" s="210" t="s">
        <v>224</v>
      </c>
      <c r="Y55" s="231"/>
      <c r="Z55" s="231"/>
      <c r="AA55" s="231"/>
      <c r="AB55" s="231"/>
      <c r="AC55" s="231"/>
    </row>
    <row r="56" spans="1:30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1.346486513277523</v>
      </c>
      <c r="F56" s="48">
        <f t="shared" si="0"/>
        <v>1.4753982812185951</v>
      </c>
      <c r="G56" s="48">
        <f t="shared" si="0"/>
        <v>0.53366248630288482</v>
      </c>
      <c r="H56" s="48">
        <f t="shared" si="0"/>
        <v>0.51240033509130556</v>
      </c>
      <c r="I56" s="48">
        <f t="shared" si="0"/>
        <v>0.48703957361302769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U56" s="14" t="s">
        <v>131</v>
      </c>
      <c r="V56" s="232">
        <f>MAX(E56:I56)</f>
        <v>1.4753982812185951</v>
      </c>
      <c r="W56" s="14" t="str">
        <f>IF(V56&gt;U56,"Supera","No Supera")</f>
        <v>No Supera</v>
      </c>
      <c r="X56" s="227"/>
      <c r="Y56" s="227"/>
      <c r="Z56" s="227"/>
      <c r="AA56" s="227"/>
      <c r="AB56" s="227"/>
      <c r="AC56" s="227"/>
    </row>
    <row r="57" spans="1:30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U57" s="14">
        <v>25</v>
      </c>
      <c r="V57" s="232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3" t="e">
        <f t="shared" ref="Y57:AC62" si="6">E57/$U57</f>
        <v>#VALUE!</v>
      </c>
      <c r="Z57" s="233" t="e">
        <f t="shared" si="6"/>
        <v>#VALUE!</v>
      </c>
      <c r="AA57" s="233" t="e">
        <f t="shared" si="6"/>
        <v>#VALUE!</v>
      </c>
      <c r="AB57" s="233" t="e">
        <f t="shared" si="6"/>
        <v>#VALUE!</v>
      </c>
      <c r="AC57" s="233" t="e">
        <f t="shared" si="6"/>
        <v>#VALUE!</v>
      </c>
    </row>
    <row r="58" spans="1:30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8.4647450922612343E-3</v>
      </c>
      <c r="F58" s="48">
        <f t="shared" si="7"/>
        <v>6.3679379097969849E-3</v>
      </c>
      <c r="G58" s="48">
        <f t="shared" si="7"/>
        <v>3.2450278384212206E-3</v>
      </c>
      <c r="H58" s="48">
        <f t="shared" si="7"/>
        <v>3.0533709314507639E-3</v>
      </c>
      <c r="I58" s="48">
        <f t="shared" si="7"/>
        <v>3.3349010116101321E-3</v>
      </c>
      <c r="J58" s="48" t="e">
        <f t="shared" si="7"/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7" t="e">
        <f t="shared" si="8"/>
        <v>#REF!</v>
      </c>
      <c r="T58" s="199"/>
      <c r="U58" s="14">
        <v>0.3</v>
      </c>
      <c r="V58" s="232">
        <f t="shared" si="4"/>
        <v>8.4647450922612343E-3</v>
      </c>
      <c r="W58" s="14" t="str">
        <f t="shared" si="5"/>
        <v>No Supera</v>
      </c>
      <c r="X58" s="14">
        <f>COUNTIF(E58:I58,"&gt;0,3")</f>
        <v>0</v>
      </c>
      <c r="Y58" s="233">
        <f t="shared" si="6"/>
        <v>2.8215816974204114E-2</v>
      </c>
      <c r="Z58" s="233">
        <f t="shared" si="6"/>
        <v>2.1226459699323283E-2</v>
      </c>
      <c r="AA58" s="233">
        <f t="shared" si="6"/>
        <v>1.081675946140407E-2</v>
      </c>
      <c r="AB58" s="233">
        <f t="shared" si="6"/>
        <v>1.017790310483588E-2</v>
      </c>
      <c r="AC58" s="233">
        <f t="shared" si="6"/>
        <v>1.1116336705367108E-2</v>
      </c>
    </row>
    <row r="59" spans="1:30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5.566559851643086E-2</v>
      </c>
      <c r="F59" s="48">
        <f t="shared" si="9"/>
        <v>4.2883650782368846E-2</v>
      </c>
      <c r="G59" s="48">
        <f t="shared" si="9"/>
        <v>2.182268425487173E-2</v>
      </c>
      <c r="H59" s="48">
        <f t="shared" si="9"/>
        <v>2.4365849101018269E-2</v>
      </c>
      <c r="I59" s="48">
        <f t="shared" si="9"/>
        <v>2.1194752120032447E-2</v>
      </c>
      <c r="J59" s="48" t="e">
        <f t="shared" si="9"/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7" t="e">
        <f t="shared" si="10"/>
        <v>#REF!</v>
      </c>
      <c r="T59" s="199"/>
      <c r="U59" s="14" t="s">
        <v>131</v>
      </c>
      <c r="V59" s="232">
        <f t="shared" si="4"/>
        <v>5.566559851643086E-2</v>
      </c>
      <c r="W59" s="14" t="str">
        <f t="shared" si="5"/>
        <v>No Supera</v>
      </c>
      <c r="X59" s="14"/>
      <c r="Y59" s="233"/>
      <c r="Z59" s="233"/>
      <c r="AA59" s="233"/>
      <c r="AB59" s="233"/>
      <c r="AC59" s="233"/>
    </row>
    <row r="60" spans="1:30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 t="e">
        <f t="shared" si="11"/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7" t="e">
        <f t="shared" si="12"/>
        <v>#REF!</v>
      </c>
      <c r="T60" s="199"/>
      <c r="U60" s="14">
        <v>0.01</v>
      </c>
      <c r="V60" s="232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3" t="e">
        <f t="shared" si="6"/>
        <v>#VALUE!</v>
      </c>
      <c r="Z60" s="233" t="e">
        <f t="shared" si="6"/>
        <v>#VALUE!</v>
      </c>
      <c r="AA60" s="233" t="e">
        <f t="shared" si="6"/>
        <v>#VALUE!</v>
      </c>
      <c r="AB60" s="233" t="e">
        <f t="shared" si="6"/>
        <v>#VALUE!</v>
      </c>
      <c r="AC60" s="233" t="e">
        <f t="shared" si="6"/>
        <v>#VALUE!</v>
      </c>
    </row>
    <row r="61" spans="1:30" ht="13.5" x14ac:dyDescent="0.2">
      <c r="A61" s="20"/>
      <c r="B61" s="169" t="s">
        <v>106</v>
      </c>
      <c r="C61" s="38" t="s">
        <v>118</v>
      </c>
      <c r="D61" s="39" t="s">
        <v>133</v>
      </c>
      <c r="E61" s="48">
        <f t="shared" si="11"/>
        <v>1.8185574017320044E-3</v>
      </c>
      <c r="F61" s="48">
        <f t="shared" si="11"/>
        <v>1.9243042195529587E-2</v>
      </c>
      <c r="G61" s="48">
        <f t="shared" si="11"/>
        <v>9.4177464080363491E-4</v>
      </c>
      <c r="H61" s="48">
        <f t="shared" si="11"/>
        <v>1.0103627331552046E-3</v>
      </c>
      <c r="I61" s="48" t="str">
        <f t="shared" si="11"/>
        <v>&lt; L.C.</v>
      </c>
      <c r="J61" s="48" t="e">
        <f t="shared" si="11"/>
        <v>#DIV/0!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7" t="e">
        <f t="shared" si="13"/>
        <v>#REF!</v>
      </c>
      <c r="T61" s="199"/>
      <c r="U61" s="14" t="s">
        <v>131</v>
      </c>
      <c r="V61" s="232">
        <f t="shared" si="4"/>
        <v>1.9243042195529587E-2</v>
      </c>
      <c r="W61" s="14" t="str">
        <f t="shared" si="5"/>
        <v>No Supera</v>
      </c>
      <c r="X61" s="14"/>
      <c r="Y61" s="233"/>
      <c r="Z61" s="233"/>
      <c r="AA61" s="233"/>
      <c r="AB61" s="233"/>
      <c r="AC61" s="233"/>
    </row>
    <row r="62" spans="1:30" ht="13.5" x14ac:dyDescent="0.2">
      <c r="A62" s="20"/>
      <c r="B62" s="169" t="s">
        <v>107</v>
      </c>
      <c r="C62" s="38" t="s">
        <v>119</v>
      </c>
      <c r="D62" s="39" t="s">
        <v>133</v>
      </c>
      <c r="E62" s="48">
        <f t="shared" ref="E62:J62" si="14">IF(ISNUMBER(FIND("&lt;",E20)),"&lt; L.C.",PRODUCT(E20,1/E$55))</f>
        <v>1.2079360952967865E-2</v>
      </c>
      <c r="F62" s="48">
        <f t="shared" si="14"/>
        <v>8.0867999410661143E-3</v>
      </c>
      <c r="G62" s="48">
        <f t="shared" si="14"/>
        <v>2.0012711117077244E-3</v>
      </c>
      <c r="H62" s="48">
        <f t="shared" si="14"/>
        <v>2.8407300033639086E-3</v>
      </c>
      <c r="I62" s="48">
        <f t="shared" si="14"/>
        <v>2.5504058567673892E-3</v>
      </c>
      <c r="J62" s="48" t="e">
        <f t="shared" si="14"/>
        <v>#DIV/0!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7" t="e">
        <f t="shared" si="15"/>
        <v>#REF!</v>
      </c>
      <c r="T62" s="199"/>
      <c r="U62" s="14">
        <v>120</v>
      </c>
      <c r="V62" s="232">
        <f t="shared" si="4"/>
        <v>1.2079360952967865E-2</v>
      </c>
      <c r="W62" s="14" t="str">
        <f t="shared" si="5"/>
        <v>No Supera</v>
      </c>
      <c r="X62" s="14">
        <f>COUNTIF(E62:I62,"&gt;120")</f>
        <v>0</v>
      </c>
      <c r="Y62" s="233">
        <f>E62/$U62</f>
        <v>1.0066134127473221E-4</v>
      </c>
      <c r="Z62" s="233">
        <f t="shared" si="6"/>
        <v>6.7389999508884283E-5</v>
      </c>
      <c r="AA62" s="233">
        <f t="shared" si="6"/>
        <v>1.6677259264231038E-5</v>
      </c>
      <c r="AB62" s="233">
        <f t="shared" si="6"/>
        <v>2.367275002803257E-5</v>
      </c>
      <c r="AC62" s="233">
        <f t="shared" si="6"/>
        <v>2.1253382139728242E-5</v>
      </c>
    </row>
    <row r="63" spans="1:30" ht="13.5" x14ac:dyDescent="0.2">
      <c r="A63" s="20"/>
      <c r="B63" s="169" t="s">
        <v>94</v>
      </c>
      <c r="C63" s="38" t="s">
        <v>93</v>
      </c>
      <c r="D63" s="39" t="s">
        <v>133</v>
      </c>
      <c r="E63" s="48">
        <f t="shared" ref="E63:J63" si="16">IF(ISNUMBER(FIND("&lt;",E21)),"&lt; L.C.",PRODUCT(E21,1/E$55))</f>
        <v>2.0255476750998744E-3</v>
      </c>
      <c r="F63" s="48">
        <f t="shared" si="16"/>
        <v>3.4383656683730011E-3</v>
      </c>
      <c r="G63" s="48" t="str">
        <f t="shared" si="16"/>
        <v>&lt; L.C.</v>
      </c>
      <c r="H63" s="48">
        <f t="shared" si="16"/>
        <v>9.5179098050852625E-4</v>
      </c>
      <c r="I63" s="48" t="str">
        <f t="shared" si="16"/>
        <v>&lt; L.C.</v>
      </c>
      <c r="J63" s="48" t="e">
        <f t="shared" si="16"/>
        <v>#DIV/0!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7" t="e">
        <f t="shared" si="17"/>
        <v>#REF!</v>
      </c>
      <c r="T63" s="199"/>
      <c r="U63" s="14">
        <v>2.5000000000000001E-2</v>
      </c>
      <c r="V63" s="232">
        <f t="shared" si="4"/>
        <v>3.4383656683730011E-3</v>
      </c>
      <c r="W63" s="14" t="str">
        <f t="shared" si="5"/>
        <v>No Supera</v>
      </c>
      <c r="X63" s="14">
        <f>COUNTIF(E63:I63,"&gt;0,025")</f>
        <v>0</v>
      </c>
      <c r="Y63" s="233">
        <f>E63/$U63</f>
        <v>8.1021907003994975E-2</v>
      </c>
      <c r="Z63" s="233">
        <f>F63/$U63</f>
        <v>0.13753462673492003</v>
      </c>
      <c r="AA63" s="233" t="e">
        <f>G63/$U63</f>
        <v>#VALUE!</v>
      </c>
      <c r="AB63" s="233">
        <f>H63/$U63</f>
        <v>3.8071639220341048E-2</v>
      </c>
      <c r="AC63" s="233" t="e">
        <f>I63/$U63</f>
        <v>#VALUE!</v>
      </c>
      <c r="AD63" s="234" t="e">
        <f>MAX(Y63:AC63)</f>
        <v>#VALUE!</v>
      </c>
    </row>
    <row r="64" spans="1:30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3.0081677867394387</v>
      </c>
      <c r="F64" s="48">
        <f t="shared" si="18"/>
        <v>2.7793582001829256</v>
      </c>
      <c r="G64" s="48">
        <f t="shared" si="18"/>
        <v>1.3275567555534826</v>
      </c>
      <c r="H64" s="48">
        <f t="shared" si="18"/>
        <v>0.9672615630010728</v>
      </c>
      <c r="I64" s="48">
        <f t="shared" si="18"/>
        <v>0.88274122393386911</v>
      </c>
      <c r="J64" s="48" t="e">
        <f t="shared" si="18"/>
        <v>#DIV/0!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7" t="e">
        <f t="shared" si="19"/>
        <v>#REF!</v>
      </c>
      <c r="T64" s="199"/>
      <c r="U64" s="14" t="s">
        <v>131</v>
      </c>
      <c r="V64" s="232">
        <f t="shared" si="4"/>
        <v>3.0081677867394387</v>
      </c>
      <c r="W64" s="14" t="str">
        <f t="shared" si="5"/>
        <v>No Supera</v>
      </c>
      <c r="X64" s="14"/>
      <c r="Y64" s="233" t="e">
        <f t="shared" ref="Y64:AC71" si="20">E64/$U64</f>
        <v>#VALUE!</v>
      </c>
      <c r="Z64" s="233" t="e">
        <f t="shared" si="20"/>
        <v>#VALUE!</v>
      </c>
      <c r="AA64" s="233" t="e">
        <f t="shared" si="20"/>
        <v>#VALUE!</v>
      </c>
      <c r="AB64" s="233" t="e">
        <f t="shared" si="20"/>
        <v>#VALUE!</v>
      </c>
      <c r="AC64" s="233" t="e">
        <f t="shared" si="20"/>
        <v>#VALUE!</v>
      </c>
      <c r="AD64" s="235"/>
    </row>
    <row r="65" spans="1:30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1.6411371674166866E-3</v>
      </c>
      <c r="F65" s="48">
        <f t="shared" si="21"/>
        <v>1.3428810121113438E-3</v>
      </c>
      <c r="G65" s="48">
        <f t="shared" si="21"/>
        <v>6.1803960802738541E-4</v>
      </c>
      <c r="H65" s="48">
        <f t="shared" si="21"/>
        <v>5.4178871198177646E-4</v>
      </c>
      <c r="I65" s="48">
        <f t="shared" si="21"/>
        <v>5.1301267233826804E-4</v>
      </c>
      <c r="J65" s="48" t="e">
        <f t="shared" si="21"/>
        <v>#DIV/0!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7" t="e">
        <f t="shared" si="22"/>
        <v>#REF!</v>
      </c>
      <c r="T65" s="199"/>
      <c r="U65" s="14">
        <v>0.1</v>
      </c>
      <c r="V65" s="232">
        <f t="shared" si="4"/>
        <v>1.6411371674166866E-3</v>
      </c>
      <c r="W65" s="14" t="str">
        <f t="shared" si="5"/>
        <v>No Supera</v>
      </c>
      <c r="X65" s="14">
        <f>COUNTIF(E65:I65,"&gt;0,1")</f>
        <v>0</v>
      </c>
      <c r="Y65" s="233">
        <f t="shared" si="20"/>
        <v>1.6411371674166866E-2</v>
      </c>
      <c r="Z65" s="233">
        <f t="shared" si="20"/>
        <v>1.3428810121113438E-2</v>
      </c>
      <c r="AA65" s="233">
        <f t="shared" si="20"/>
        <v>6.1803960802738539E-3</v>
      </c>
      <c r="AB65" s="233">
        <f t="shared" si="20"/>
        <v>5.4178871198177639E-3</v>
      </c>
      <c r="AC65" s="233">
        <f t="shared" si="20"/>
        <v>5.1301267233826798E-3</v>
      </c>
      <c r="AD65" s="235"/>
    </row>
    <row r="66" spans="1:30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0.21080480840564975</v>
      </c>
      <c r="F66" s="48">
        <f t="shared" si="23"/>
        <v>0.12688012024322345</v>
      </c>
      <c r="G66" s="48">
        <f t="shared" si="23"/>
        <v>7.0162210739870806E-2</v>
      </c>
      <c r="H66" s="48">
        <f t="shared" si="23"/>
        <v>4.7033117375282867E-2</v>
      </c>
      <c r="I66" s="48">
        <f t="shared" si="23"/>
        <v>4.665483817293449E-2</v>
      </c>
      <c r="J66" s="48" t="e">
        <f t="shared" si="23"/>
        <v>#DIV/0!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7" t="e">
        <f t="shared" si="24"/>
        <v>#REF!</v>
      </c>
      <c r="T66" s="199"/>
      <c r="U66" s="14">
        <v>50</v>
      </c>
      <c r="V66" s="232">
        <f t="shared" si="4"/>
        <v>0.21080480840564975</v>
      </c>
      <c r="W66" s="14" t="str">
        <f t="shared" si="5"/>
        <v>No Supera</v>
      </c>
      <c r="X66" s="14">
        <f>COUNTIF(E66:I66,"&gt;50")</f>
        <v>0</v>
      </c>
      <c r="Y66" s="233">
        <f t="shared" si="20"/>
        <v>4.2160961681129948E-3</v>
      </c>
      <c r="Z66" s="233">
        <f t="shared" si="20"/>
        <v>2.5376024048644691E-3</v>
      </c>
      <c r="AA66" s="233">
        <f t="shared" si="20"/>
        <v>1.4032442147974161E-3</v>
      </c>
      <c r="AB66" s="233">
        <f t="shared" si="20"/>
        <v>9.4066234750565737E-4</v>
      </c>
      <c r="AC66" s="233">
        <f t="shared" si="20"/>
        <v>9.3309676345868983E-4</v>
      </c>
      <c r="AD66" s="235"/>
    </row>
    <row r="67" spans="1:30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5">IF(ISNUMBER(FIND("&lt;",E25)),"&lt; L.C.",PRODUCT(E25,1/E$55))</f>
        <v>1.8333424212582806E-2</v>
      </c>
      <c r="F67" s="48">
        <f t="shared" si="25"/>
        <v>1.3030372897739744E-2</v>
      </c>
      <c r="G67" s="48">
        <f t="shared" si="25"/>
        <v>5.0767539230820941E-3</v>
      </c>
      <c r="H67" s="48">
        <f t="shared" si="25"/>
        <v>5.6814600067278172E-3</v>
      </c>
      <c r="I67" s="48">
        <f t="shared" si="25"/>
        <v>8.7358729346745066E-3</v>
      </c>
      <c r="J67" s="48" t="e">
        <f t="shared" si="25"/>
        <v>#DIV/0!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7" t="e">
        <f t="shared" si="26"/>
        <v>#REF!</v>
      </c>
      <c r="T67" s="199"/>
      <c r="U67" s="14">
        <v>0.5</v>
      </c>
      <c r="V67" s="232">
        <f t="shared" si="4"/>
        <v>1.8333424212582806E-2</v>
      </c>
      <c r="W67" s="14" t="str">
        <f t="shared" si="5"/>
        <v>No Supera</v>
      </c>
      <c r="X67" s="14">
        <f>COUNTIF(E67:I67,"&gt;0,5")</f>
        <v>0</v>
      </c>
      <c r="Y67" s="233">
        <f t="shared" si="20"/>
        <v>3.6666848425165613E-2</v>
      </c>
      <c r="Z67" s="233">
        <f t="shared" si="20"/>
        <v>2.6060745795479488E-2</v>
      </c>
      <c r="AA67" s="233">
        <f t="shared" si="20"/>
        <v>1.0153507846164188E-2</v>
      </c>
      <c r="AB67" s="233">
        <f t="shared" si="20"/>
        <v>1.1362920013455634E-2</v>
      </c>
      <c r="AC67" s="233">
        <f t="shared" si="20"/>
        <v>1.7471745869349013E-2</v>
      </c>
      <c r="AD67" s="235"/>
    </row>
    <row r="68" spans="1:30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4.4502908774092138E-3</v>
      </c>
      <c r="F68" s="48">
        <f t="shared" si="27"/>
        <v>5.0616284302658346E-3</v>
      </c>
      <c r="G68" s="48">
        <f t="shared" si="27"/>
        <v>1.4420924187305661E-3</v>
      </c>
      <c r="H68" s="48">
        <f t="shared" si="27"/>
        <v>1.5667943832986507E-3</v>
      </c>
      <c r="I68" s="48">
        <f t="shared" si="27"/>
        <v>5.1594417332305811E-3</v>
      </c>
      <c r="J68" s="48" t="e">
        <f t="shared" si="27"/>
        <v>#DIV/0!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7" t="e">
        <f t="shared" si="28"/>
        <v>#REF!</v>
      </c>
      <c r="T68" s="199"/>
      <c r="U68" s="14">
        <v>10</v>
      </c>
      <c r="V68" s="232">
        <f t="shared" si="4"/>
        <v>5.1594417332305811E-3</v>
      </c>
      <c r="W68" s="14" t="str">
        <f t="shared" si="5"/>
        <v>No Supera</v>
      </c>
      <c r="X68" s="14">
        <f>COUNTIF(E68:I68,"&gt;10")</f>
        <v>0</v>
      </c>
      <c r="Y68" s="233">
        <f t="shared" si="20"/>
        <v>4.4502908774092141E-4</v>
      </c>
      <c r="Z68" s="233">
        <f t="shared" si="20"/>
        <v>5.0616284302658343E-4</v>
      </c>
      <c r="AA68" s="233">
        <f t="shared" si="20"/>
        <v>1.4420924187305662E-4</v>
      </c>
      <c r="AB68" s="233">
        <f t="shared" si="20"/>
        <v>1.5667943832986506E-4</v>
      </c>
      <c r="AC68" s="233">
        <f t="shared" si="20"/>
        <v>5.1594417332305811E-4</v>
      </c>
      <c r="AD68" s="236"/>
    </row>
    <row r="69" spans="1:30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2.3161054501380032E-2</v>
      </c>
      <c r="F69" s="48">
        <f t="shared" si="29"/>
        <v>1.9649178688920164E-2</v>
      </c>
      <c r="G69" s="48">
        <f t="shared" si="29"/>
        <v>9.7491589514713244E-3</v>
      </c>
      <c r="H69" s="48">
        <f t="shared" si="29"/>
        <v>8.0026840300950995E-3</v>
      </c>
      <c r="I69" s="48">
        <f t="shared" si="29"/>
        <v>6.2664019964002353E-3</v>
      </c>
      <c r="J69" s="48" t="e">
        <f t="shared" si="29"/>
        <v>#DIV/0!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7" t="e">
        <f t="shared" si="30"/>
        <v>#REF!</v>
      </c>
      <c r="T69" s="199"/>
      <c r="U69" s="14">
        <v>120</v>
      </c>
      <c r="V69" s="232">
        <f t="shared" si="4"/>
        <v>2.3161054501380032E-2</v>
      </c>
      <c r="W69" s="14" t="str">
        <f t="shared" si="5"/>
        <v>No Supera</v>
      </c>
      <c r="X69" s="14">
        <f>COUNTIF(E69:I69,"&gt;120")</f>
        <v>0</v>
      </c>
      <c r="Y69" s="233">
        <f t="shared" si="20"/>
        <v>1.9300878751150026E-4</v>
      </c>
      <c r="Z69" s="233">
        <f t="shared" si="20"/>
        <v>1.6374315574100136E-4</v>
      </c>
      <c r="AA69" s="233">
        <f t="shared" si="20"/>
        <v>8.1242991262261041E-5</v>
      </c>
      <c r="AB69" s="233">
        <f t="shared" si="20"/>
        <v>6.6689033584125835E-5</v>
      </c>
      <c r="AC69" s="233">
        <f t="shared" si="20"/>
        <v>5.222001663666863E-5</v>
      </c>
      <c r="AD69" s="235"/>
    </row>
    <row r="70" spans="1:30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31">IF(ISNUMBER(FIND("&lt;",E28)),"&lt; L.C.",PRODUCT(E28,1/E$55))</f>
        <v>0.45901057359729147</v>
      </c>
      <c r="F70" s="48">
        <f t="shared" si="31"/>
        <v>0.359838216355722</v>
      </c>
      <c r="G70" s="48">
        <f t="shared" si="31"/>
        <v>0.14314078830638399</v>
      </c>
      <c r="H70" s="48">
        <f t="shared" si="31"/>
        <v>0.12140905684479995</v>
      </c>
      <c r="I70" s="48">
        <f t="shared" si="31"/>
        <v>0.10335452819853454</v>
      </c>
      <c r="J70" s="48" t="e">
        <f t="shared" si="31"/>
        <v>#DIV/0!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7" t="e">
        <f t="shared" si="32"/>
        <v>#REF!</v>
      </c>
      <c r="T70" s="199"/>
      <c r="U70" s="14" t="s">
        <v>131</v>
      </c>
      <c r="V70" s="232">
        <f t="shared" si="4"/>
        <v>0.45901057359729147</v>
      </c>
      <c r="W70" s="14" t="str">
        <f t="shared" si="5"/>
        <v>No Supera</v>
      </c>
      <c r="X70" s="14"/>
      <c r="Y70" s="233"/>
      <c r="Z70" s="233"/>
      <c r="AA70" s="233"/>
      <c r="AB70" s="233"/>
      <c r="AC70" s="233"/>
      <c r="AD70" s="235"/>
    </row>
    <row r="71" spans="1:30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2.4994911184187054</v>
      </c>
      <c r="F71" s="48">
        <f t="shared" si="33"/>
        <v>2.1427004296401924</v>
      </c>
      <c r="G71" s="48">
        <f t="shared" si="33"/>
        <v>0.9564514820128982</v>
      </c>
      <c r="H71" s="48">
        <f t="shared" si="33"/>
        <v>0.8962114804427106</v>
      </c>
      <c r="I71" s="48">
        <f t="shared" si="33"/>
        <v>0.86771791866964254</v>
      </c>
      <c r="J71" s="48" t="e">
        <f t="shared" si="33"/>
        <v>#DIV/0!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7" t="e">
        <f t="shared" si="34"/>
        <v>#REF!</v>
      </c>
      <c r="T71" s="199"/>
      <c r="U71" s="14">
        <v>4</v>
      </c>
      <c r="V71" s="232">
        <f t="shared" si="4"/>
        <v>2.4994911184187054</v>
      </c>
      <c r="W71" s="14" t="str">
        <f t="shared" si="5"/>
        <v>No Supera</v>
      </c>
      <c r="X71" s="14">
        <f>COUNTIF(E71:I71,"&gt;4")</f>
        <v>0</v>
      </c>
      <c r="Y71" s="233">
        <f t="shared" si="20"/>
        <v>0.62487277960467635</v>
      </c>
      <c r="Z71" s="233">
        <f t="shared" si="20"/>
        <v>0.53567510741004809</v>
      </c>
      <c r="AA71" s="233">
        <f t="shared" si="20"/>
        <v>0.23911287050322455</v>
      </c>
      <c r="AB71" s="233">
        <f t="shared" si="20"/>
        <v>0.22405287011067765</v>
      </c>
      <c r="AC71" s="233">
        <f t="shared" si="20"/>
        <v>0.21692947966741064</v>
      </c>
      <c r="AD71" s="234">
        <f>MAX(Y71:AC71)</f>
        <v>0.62487277960467635</v>
      </c>
    </row>
    <row r="72" spans="1:30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2.5507372817506514E-3</v>
      </c>
      <c r="F72" s="48">
        <f t="shared" si="35"/>
        <v>2.3540518076619783E-3</v>
      </c>
      <c r="G72" s="48">
        <f t="shared" si="35"/>
        <v>8.7587600764957622E-4</v>
      </c>
      <c r="H72" s="48">
        <f t="shared" si="35"/>
        <v>9.740737124936756E-4</v>
      </c>
      <c r="I72" s="48">
        <f t="shared" si="35"/>
        <v>9.0175519423434688E-4</v>
      </c>
      <c r="J72" s="48" t="e">
        <f t="shared" si="35"/>
        <v>#DIV/0!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7" t="e">
        <f t="shared" si="36"/>
        <v>#REF!</v>
      </c>
      <c r="T72" s="199"/>
      <c r="U72" s="14" t="s">
        <v>131</v>
      </c>
      <c r="V72" s="232">
        <f t="shared" si="4"/>
        <v>2.5507372817506514E-3</v>
      </c>
      <c r="W72" s="14" t="str">
        <f t="shared" si="5"/>
        <v>No Supera</v>
      </c>
      <c r="X72" s="227"/>
      <c r="Y72" s="233"/>
      <c r="Z72" s="233"/>
      <c r="AA72" s="233"/>
      <c r="AB72" s="233"/>
      <c r="AC72" s="233"/>
      <c r="AD72" s="235"/>
    </row>
    <row r="73" spans="1:30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2.3852093457499475</v>
      </c>
      <c r="F73" s="48">
        <f t="shared" si="37"/>
        <v>2.0247283648065024</v>
      </c>
      <c r="G73" s="48">
        <f t="shared" si="37"/>
        <v>1.1862841615073885</v>
      </c>
      <c r="H73" s="48">
        <f t="shared" si="37"/>
        <v>0.77901704319053022</v>
      </c>
      <c r="I73" s="48">
        <f t="shared" si="37"/>
        <v>0.7054211021921436</v>
      </c>
      <c r="J73" s="48" t="e">
        <f t="shared" si="37"/>
        <v>#DIV/0!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7" t="e">
        <f t="shared" si="38"/>
        <v>#REF!</v>
      </c>
      <c r="T73" s="199"/>
      <c r="U73" s="14" t="s">
        <v>131</v>
      </c>
      <c r="V73" s="232">
        <f t="shared" si="4"/>
        <v>2.3852093457499475</v>
      </c>
      <c r="W73" s="14" t="str">
        <f t="shared" si="5"/>
        <v>No Supera</v>
      </c>
      <c r="X73" s="227"/>
      <c r="Y73" s="233"/>
      <c r="Z73" s="233"/>
      <c r="AA73" s="233"/>
      <c r="AB73" s="233"/>
      <c r="AC73" s="233"/>
      <c r="AD73" s="235"/>
    </row>
    <row r="74" spans="1:30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6.3279883572463239E-2</v>
      </c>
      <c r="F74" s="48">
        <f t="shared" si="39"/>
        <v>5.4881038286176791E-2</v>
      </c>
      <c r="G74" s="48">
        <f t="shared" si="39"/>
        <v>2.531019347159769E-2</v>
      </c>
      <c r="H74" s="48">
        <f t="shared" si="39"/>
        <v>2.2271908943899511E-2</v>
      </c>
      <c r="I74" s="48">
        <f t="shared" si="39"/>
        <v>2.2044887405621574E-2</v>
      </c>
      <c r="J74" s="48" t="e">
        <f t="shared" si="39"/>
        <v>#DIV/0!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7" t="e">
        <f t="shared" si="40"/>
        <v>#REF!</v>
      </c>
      <c r="T74" s="199"/>
      <c r="U74" s="14">
        <v>0.2</v>
      </c>
      <c r="V74" s="232">
        <f t="shared" si="4"/>
        <v>6.3279883572463239E-2</v>
      </c>
      <c r="W74" s="14" t="str">
        <f t="shared" si="5"/>
        <v>No Supera</v>
      </c>
      <c r="X74" s="14">
        <f>COUNTIF(E74:I74,"&gt;0,2")</f>
        <v>0</v>
      </c>
      <c r="Y74" s="233">
        <f t="shared" ref="Y74:AC79" si="41">E74/$U74</f>
        <v>0.31639941786231618</v>
      </c>
      <c r="Z74" s="233">
        <f t="shared" si="41"/>
        <v>0.27440519143088393</v>
      </c>
      <c r="AA74" s="233">
        <f t="shared" si="41"/>
        <v>0.12655096735798843</v>
      </c>
      <c r="AB74" s="233">
        <f t="shared" si="41"/>
        <v>0.11135954471949755</v>
      </c>
      <c r="AC74" s="233">
        <f t="shared" si="41"/>
        <v>0.11022443702810786</v>
      </c>
      <c r="AD74" s="235"/>
    </row>
    <row r="75" spans="1:30" ht="13.5" x14ac:dyDescent="0.2">
      <c r="A75" s="20"/>
      <c r="B75" s="169" t="s">
        <v>69</v>
      </c>
      <c r="C75" s="38" t="s">
        <v>68</v>
      </c>
      <c r="D75" s="39" t="s">
        <v>133</v>
      </c>
      <c r="E75" s="48">
        <f t="shared" ref="E75:J75" si="42">IF(ISNUMBER(FIND("&lt;",E33)),"&lt; L.C.",PRODUCT(E33,1/E$55))</f>
        <v>3.9180301744632615E-4</v>
      </c>
      <c r="F75" s="48">
        <f t="shared" si="42"/>
        <v>5.8289890086151742E-4</v>
      </c>
      <c r="G75" s="48" t="str">
        <f t="shared" si="42"/>
        <v>&lt; L.C.</v>
      </c>
      <c r="H75" s="48" t="str">
        <f t="shared" si="42"/>
        <v>&lt; L.C.</v>
      </c>
      <c r="I75" s="48">
        <f t="shared" si="42"/>
        <v>4.3239639525654016E-4</v>
      </c>
      <c r="J75" s="48" t="e">
        <f t="shared" si="42"/>
        <v>#DIV/0!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7" t="e">
        <f t="shared" si="43"/>
        <v>#REF!</v>
      </c>
      <c r="T75" s="199"/>
      <c r="U75" s="14">
        <v>2</v>
      </c>
      <c r="V75" s="232">
        <f t="shared" si="4"/>
        <v>5.8289890086151742E-4</v>
      </c>
      <c r="W75" s="14" t="str">
        <f t="shared" si="5"/>
        <v>No Supera</v>
      </c>
      <c r="X75" s="14">
        <f>COUNTIF(E75:I75,"&gt;2")</f>
        <v>0</v>
      </c>
      <c r="Y75" s="233">
        <f t="shared" si="41"/>
        <v>1.9590150872316308E-4</v>
      </c>
      <c r="Z75" s="233">
        <f t="shared" si="41"/>
        <v>2.9144945043075871E-4</v>
      </c>
      <c r="AA75" s="233" t="e">
        <f t="shared" si="41"/>
        <v>#VALUE!</v>
      </c>
      <c r="AB75" s="233" t="e">
        <f t="shared" si="41"/>
        <v>#VALUE!</v>
      </c>
      <c r="AC75" s="233">
        <f t="shared" si="41"/>
        <v>2.1619819762827008E-4</v>
      </c>
      <c r="AD75" s="235"/>
    </row>
    <row r="76" spans="1:30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0.1035028506071663</v>
      </c>
      <c r="F76" s="48">
        <f t="shared" si="44"/>
        <v>1.7122990451855726</v>
      </c>
      <c r="G76" s="48">
        <f t="shared" si="44"/>
        <v>3.9415060136785827E-2</v>
      </c>
      <c r="H76" s="48">
        <f t="shared" si="44"/>
        <v>8.9197776136553206E-2</v>
      </c>
      <c r="I76" s="48">
        <f t="shared" si="44"/>
        <v>1.4137482140561661E-2</v>
      </c>
      <c r="J76" s="48" t="e">
        <f t="shared" si="44"/>
        <v>#DIV/0!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7" t="e">
        <f t="shared" si="45"/>
        <v>#REF!</v>
      </c>
      <c r="T76" s="199"/>
      <c r="U76" s="14">
        <v>120</v>
      </c>
      <c r="V76" s="232">
        <f t="shared" si="4"/>
        <v>1.7122990451855726</v>
      </c>
      <c r="W76" s="14" t="str">
        <f t="shared" si="5"/>
        <v>No Supera</v>
      </c>
      <c r="X76" s="14">
        <f>COUNTIF(E76:I76,"&gt;120")</f>
        <v>0</v>
      </c>
      <c r="Y76" s="233">
        <f t="shared" si="41"/>
        <v>8.6252375505971909E-4</v>
      </c>
      <c r="Z76" s="233">
        <f t="shared" si="41"/>
        <v>1.4269158709879772E-2</v>
      </c>
      <c r="AA76" s="233">
        <f t="shared" si="41"/>
        <v>3.2845883447321525E-4</v>
      </c>
      <c r="AB76" s="233">
        <f t="shared" si="41"/>
        <v>7.4331480113794333E-4</v>
      </c>
      <c r="AC76" s="233">
        <f t="shared" si="41"/>
        <v>1.1781235117134717E-4</v>
      </c>
      <c r="AD76" s="235"/>
    </row>
    <row r="77" spans="1:30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7.0010281591598653E-3</v>
      </c>
      <c r="F77" s="48">
        <f t="shared" si="46"/>
        <v>6.249882436204778E-3</v>
      </c>
      <c r="G77" s="48">
        <f t="shared" si="46"/>
        <v>4.3781004531380941E-3</v>
      </c>
      <c r="H77" s="48">
        <f t="shared" si="46"/>
        <v>3.1851573749057905E-3</v>
      </c>
      <c r="I77" s="48">
        <f t="shared" si="46"/>
        <v>3.0417509131311217E-3</v>
      </c>
      <c r="J77" s="48" t="e">
        <f t="shared" si="46"/>
        <v>#DIV/0!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7" t="e">
        <f t="shared" si="47"/>
        <v>#REF!</v>
      </c>
      <c r="T77" s="199"/>
      <c r="U77" s="14">
        <v>0.1</v>
      </c>
      <c r="V77" s="232">
        <f t="shared" si="4"/>
        <v>7.0010281591598653E-3</v>
      </c>
      <c r="W77" s="14" t="str">
        <f t="shared" si="5"/>
        <v>No Supera</v>
      </c>
      <c r="X77" s="14">
        <f>COUNTIF(E77:I77,"&gt;0,1")</f>
        <v>0</v>
      </c>
      <c r="Y77" s="233">
        <f t="shared" si="41"/>
        <v>7.0010281591598653E-2</v>
      </c>
      <c r="Z77" s="233">
        <f t="shared" si="41"/>
        <v>6.2498824362047775E-2</v>
      </c>
      <c r="AA77" s="233">
        <f t="shared" si="41"/>
        <v>4.3781004531380938E-2</v>
      </c>
      <c r="AB77" s="233">
        <f t="shared" si="41"/>
        <v>3.18515737490579E-2</v>
      </c>
      <c r="AC77" s="233">
        <f t="shared" si="41"/>
        <v>3.0417509131311214E-2</v>
      </c>
      <c r="AD77" s="235"/>
    </row>
    <row r="78" spans="1:30" ht="13.5" x14ac:dyDescent="0.2">
      <c r="A78" s="20"/>
      <c r="B78" s="169" t="s">
        <v>103</v>
      </c>
      <c r="C78" s="38" t="s">
        <v>102</v>
      </c>
      <c r="D78" s="39" t="s">
        <v>133</v>
      </c>
      <c r="E78" s="48">
        <f t="shared" ref="E78:J78" si="48">IF(ISNUMBER(FIND("&lt;",E36)),"&lt; L.C.",PRODUCT(E36,1/E$55))</f>
        <v>9.6874019243907037E-4</v>
      </c>
      <c r="F78" s="48">
        <f t="shared" si="48"/>
        <v>1.9703715184873089E-3</v>
      </c>
      <c r="G78" s="48">
        <f t="shared" si="48"/>
        <v>6.5514757621122437E-4</v>
      </c>
      <c r="H78" s="48" t="str">
        <f t="shared" si="48"/>
        <v>&lt; L.C.</v>
      </c>
      <c r="I78" s="48" t="str">
        <f t="shared" si="48"/>
        <v>&lt; L.C.</v>
      </c>
      <c r="J78" s="48" t="e">
        <f t="shared" si="48"/>
        <v>#DIV/0!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7" t="e">
        <f t="shared" si="49"/>
        <v>#REF!</v>
      </c>
      <c r="T78" s="199"/>
      <c r="U78" s="14">
        <v>1</v>
      </c>
      <c r="V78" s="232">
        <f>MAX(E78:I78)</f>
        <v>1.9703715184873089E-3</v>
      </c>
      <c r="W78" s="14" t="str">
        <f t="shared" si="5"/>
        <v>No Supera</v>
      </c>
      <c r="X78" s="14">
        <f>COUNTIF(E78:I78,"&gt;1")</f>
        <v>0</v>
      </c>
      <c r="Y78" s="233">
        <f t="shared" si="41"/>
        <v>9.6874019243907037E-4</v>
      </c>
      <c r="Z78" s="233">
        <f t="shared" si="41"/>
        <v>1.9703715184873089E-3</v>
      </c>
      <c r="AA78" s="233">
        <f t="shared" si="41"/>
        <v>6.5514757621122437E-4</v>
      </c>
      <c r="AB78" s="233" t="e">
        <f t="shared" si="41"/>
        <v>#VALUE!</v>
      </c>
      <c r="AC78" s="233" t="e">
        <f t="shared" si="41"/>
        <v>#VALUE!</v>
      </c>
      <c r="AD78" s="235"/>
    </row>
    <row r="79" spans="1:30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0.12222068532743229</v>
      </c>
      <c r="F79" s="48">
        <f t="shared" si="50"/>
        <v>9.8952943074484587E-2</v>
      </c>
      <c r="G79" s="48">
        <f t="shared" si="50"/>
        <v>3.9915377914712759E-2</v>
      </c>
      <c r="H79" s="48">
        <f t="shared" si="50"/>
        <v>4.5049317579119279E-2</v>
      </c>
      <c r="I79" s="48">
        <f t="shared" si="50"/>
        <v>5.0854531975057703E-2</v>
      </c>
      <c r="J79" s="48" t="e">
        <f t="shared" si="50"/>
        <v>#DIV/0!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7" t="e">
        <f t="shared" si="51"/>
        <v>#REF!</v>
      </c>
      <c r="T79" s="199"/>
      <c r="U79" s="14">
        <v>0.5</v>
      </c>
      <c r="V79" s="232">
        <f t="shared" si="4"/>
        <v>0.12222068532743229</v>
      </c>
      <c r="W79" s="14" t="str">
        <f t="shared" si="5"/>
        <v>No Supera</v>
      </c>
      <c r="X79" s="14">
        <f>COUNTIF(E79:I79,"&gt;0,5")</f>
        <v>0</v>
      </c>
      <c r="Y79" s="233">
        <f t="shared" si="41"/>
        <v>0.24444137065486457</v>
      </c>
      <c r="Z79" s="233">
        <f t="shared" si="41"/>
        <v>0.19790588614896917</v>
      </c>
      <c r="AA79" s="233">
        <f t="shared" si="41"/>
        <v>7.9830755829425518E-2</v>
      </c>
      <c r="AB79" s="233">
        <f t="shared" si="41"/>
        <v>9.0098635158238558E-2</v>
      </c>
      <c r="AC79" s="233">
        <f t="shared" si="41"/>
        <v>0.10170906395011541</v>
      </c>
      <c r="AD79" s="234">
        <f>MAX(Y79:AC79)</f>
        <v>0.24444137065486457</v>
      </c>
    </row>
    <row r="80" spans="1:30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1.0077083612948476</v>
      </c>
      <c r="F80" s="48">
        <f t="shared" si="52"/>
        <v>0.93407543844824592</v>
      </c>
      <c r="G80" s="48">
        <f t="shared" si="52"/>
        <v>0.45058670263503803</v>
      </c>
      <c r="H80" s="48">
        <f t="shared" si="52"/>
        <v>0.4163814963693554</v>
      </c>
      <c r="I80" s="48">
        <f t="shared" si="52"/>
        <v>0.43497101786057318</v>
      </c>
      <c r="J80" s="48" t="e">
        <f t="shared" si="52"/>
        <v>#DIV/0!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7" t="e">
        <f t="shared" si="53"/>
        <v>#REF!</v>
      </c>
      <c r="T80" s="199"/>
      <c r="U80" s="14" t="s">
        <v>131</v>
      </c>
      <c r="V80" s="232">
        <f t="shared" si="4"/>
        <v>1.0077083612948476</v>
      </c>
      <c r="W80" s="14" t="str">
        <f t="shared" si="5"/>
        <v>No Supera</v>
      </c>
      <c r="X80" s="14"/>
      <c r="Y80" s="233"/>
      <c r="Z80" s="233"/>
      <c r="AA80" s="233"/>
      <c r="AB80" s="233"/>
      <c r="AC80" s="233"/>
    </row>
    <row r="81" spans="1:29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J81" si="54">IF(ISNUMBER(FIND("&lt;",E39)),"&lt; L.C.",PRODUCT(E39,1/E$55))</f>
        <v>3.053427945644051E-3</v>
      </c>
      <c r="F81" s="48">
        <f t="shared" si="54"/>
        <v>2.5728393973084036E-3</v>
      </c>
      <c r="G81" s="48" t="str">
        <f t="shared" si="54"/>
        <v>&lt; L.C.</v>
      </c>
      <c r="H81" s="48" t="str">
        <f t="shared" si="54"/>
        <v>&lt; L.C.</v>
      </c>
      <c r="I81" s="48">
        <f t="shared" si="54"/>
        <v>1.7079179650516252E-3</v>
      </c>
      <c r="J81" s="48" t="e">
        <f t="shared" si="54"/>
        <v>#DIV/0!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7" t="e">
        <f t="shared" si="55"/>
        <v>#REF!</v>
      </c>
      <c r="T81" s="199"/>
      <c r="U81" s="14">
        <v>10</v>
      </c>
      <c r="V81" s="232">
        <f t="shared" si="4"/>
        <v>3.053427945644051E-3</v>
      </c>
      <c r="W81" s="14" t="str">
        <f t="shared" si="5"/>
        <v>No Supera</v>
      </c>
      <c r="X81" s="14">
        <f>COUNTIF(E81:I81,"&gt;10")</f>
        <v>0</v>
      </c>
      <c r="Y81" s="233">
        <f t="shared" ref="Y81:AC88" si="56">E81/$U81</f>
        <v>3.0534279456440511E-4</v>
      </c>
      <c r="Z81" s="233">
        <f t="shared" si="56"/>
        <v>2.5728393973084037E-4</v>
      </c>
      <c r="AA81" s="233" t="e">
        <f t="shared" si="56"/>
        <v>#VALUE!</v>
      </c>
      <c r="AB81" s="233" t="e">
        <f t="shared" si="56"/>
        <v>#VALUE!</v>
      </c>
      <c r="AC81" s="233">
        <f t="shared" si="56"/>
        <v>1.7079179650516252E-4</v>
      </c>
    </row>
    <row r="82" spans="1:29" ht="13.5" x14ac:dyDescent="0.2">
      <c r="A82" s="20"/>
      <c r="B82" s="169" t="s">
        <v>115</v>
      </c>
      <c r="C82" s="38" t="s">
        <v>128</v>
      </c>
      <c r="D82" s="39" t="s">
        <v>133</v>
      </c>
      <c r="E82" s="48">
        <f t="shared" ref="E82:J82" si="57">IF(ISNUMBER(FIND("&lt;",E40)),"&lt; L.C.",PRODUCT(E40,1/E$55))</f>
        <v>1.8465203734447444</v>
      </c>
      <c r="F82" s="48">
        <f t="shared" si="57"/>
        <v>1.9040294751751667</v>
      </c>
      <c r="G82" s="48" t="str">
        <f t="shared" si="57"/>
        <v>&lt; L.C.</v>
      </c>
      <c r="H82" s="48" t="str">
        <f t="shared" si="57"/>
        <v>&lt; L.C.</v>
      </c>
      <c r="I82" s="48" t="str">
        <f t="shared" si="57"/>
        <v>&lt; L.C.</v>
      </c>
      <c r="J82" s="48" t="e">
        <f t="shared" si="57"/>
        <v>#DIV/0!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7" t="e">
        <f t="shared" si="58"/>
        <v>#REF!</v>
      </c>
      <c r="T82" s="199"/>
      <c r="U82" s="14" t="s">
        <v>131</v>
      </c>
      <c r="V82" s="232">
        <f t="shared" si="4"/>
        <v>1.9040294751751667</v>
      </c>
      <c r="W82" s="14" t="str">
        <f t="shared" si="5"/>
        <v>No Supera</v>
      </c>
      <c r="X82" s="14"/>
      <c r="Y82" s="233"/>
      <c r="Z82" s="233"/>
      <c r="AA82" s="233"/>
      <c r="AB82" s="233"/>
      <c r="AC82" s="233"/>
    </row>
    <row r="83" spans="1:29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>IF(ISNUMBER(FIND("&lt;",E41)),"&lt; L.C.",PRODUCT(E41,1/E$55))</f>
        <v>9.484590026106348</v>
      </c>
      <c r="F83" s="48">
        <f>IF(ISNUMBER(FIND("&lt;",F41)),"&lt; L.C.",PRODUCT(F41,1/F$55))</f>
        <v>7.7416801625593346</v>
      </c>
      <c r="G83" s="48">
        <f>IF(ISNUMBER(FIND("&lt;",G41)),"&lt; L.C.",PRODUCT(G41,1/G$55))</f>
        <v>5.6321578399853802</v>
      </c>
      <c r="H83" s="48">
        <f>IF(ISNUMBER(FIND("&lt;",H41)),"&lt; L.C.",PRODUCT(H41,1/H$55))</f>
        <v>2.7295073382837489</v>
      </c>
      <c r="I83" s="48">
        <f>IF(ISNUMBER(FIND("&lt;",I41)),"&lt; L.C.",PRODUCT(I41,1/I$55))</f>
        <v>2.5433320174345266</v>
      </c>
      <c r="J83" s="48" t="e">
        <f t="shared" ref="J83:J88" si="59">IF(ISNUMBER(FIND("&lt;",J41)),"&lt; L.C.",PRODUCT(J41,1/J$55))</f>
        <v>#DIV/0!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7" t="e">
        <f t="shared" si="60"/>
        <v>#REF!</v>
      </c>
      <c r="T83" s="199"/>
      <c r="U83" s="14" t="s">
        <v>131</v>
      </c>
      <c r="V83" s="232">
        <f t="shared" si="4"/>
        <v>9.484590026106348</v>
      </c>
      <c r="W83" s="14" t="str">
        <f t="shared" si="5"/>
        <v>No Supera</v>
      </c>
      <c r="X83" s="14"/>
      <c r="Y83" s="233"/>
      <c r="Z83" s="233"/>
      <c r="AA83" s="233"/>
      <c r="AB83" s="233"/>
      <c r="AC83" s="233"/>
    </row>
    <row r="84" spans="1:29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 t="e">
        <f t="shared" si="59"/>
        <v>#DIV/0!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7" t="e">
        <f t="shared" si="62"/>
        <v>#REF!</v>
      </c>
      <c r="T84" s="199"/>
      <c r="U84" s="14" t="s">
        <v>131</v>
      </c>
      <c r="V84" s="232">
        <f t="shared" si="4"/>
        <v>0</v>
      </c>
      <c r="W84" s="14" t="str">
        <f t="shared" si="5"/>
        <v>No Supera</v>
      </c>
      <c r="X84" s="14"/>
      <c r="Y84" s="233"/>
      <c r="Z84" s="233"/>
      <c r="AA84" s="233"/>
      <c r="AB84" s="233"/>
      <c r="AC84" s="233"/>
    </row>
    <row r="85" spans="1:29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4.3896722973514803E-2</v>
      </c>
      <c r="F85" s="48">
        <f t="shared" si="63"/>
        <v>4.4536427412659736E-2</v>
      </c>
      <c r="G85" s="48">
        <f t="shared" si="63"/>
        <v>1.7481691769917474E-2</v>
      </c>
      <c r="H85" s="48">
        <f t="shared" si="63"/>
        <v>1.9445821878697273E-2</v>
      </c>
      <c r="I85" s="48">
        <f t="shared" si="63"/>
        <v>1.6870788167467041E-2</v>
      </c>
      <c r="J85" s="48" t="e">
        <f t="shared" si="59"/>
        <v>#DIV/0!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7" t="e">
        <f t="shared" si="64"/>
        <v>#REF!</v>
      </c>
      <c r="T85" s="199"/>
      <c r="U85" s="14">
        <v>120</v>
      </c>
      <c r="V85" s="232">
        <f t="shared" si="4"/>
        <v>4.4536427412659736E-2</v>
      </c>
      <c r="W85" s="14" t="str">
        <f t="shared" si="5"/>
        <v>No Supera</v>
      </c>
      <c r="X85" s="14">
        <f>COUNTIF(E85:I85,"&gt;120")</f>
        <v>0</v>
      </c>
      <c r="Y85" s="233">
        <f t="shared" si="56"/>
        <v>3.6580602477929004E-4</v>
      </c>
      <c r="Z85" s="233">
        <f t="shared" si="56"/>
        <v>3.711368951054978E-4</v>
      </c>
      <c r="AA85" s="233">
        <f t="shared" si="56"/>
        <v>1.4568076474931227E-4</v>
      </c>
      <c r="AB85" s="233">
        <f t="shared" si="56"/>
        <v>1.6204851565581062E-4</v>
      </c>
      <c r="AC85" s="233">
        <f t="shared" si="56"/>
        <v>1.4058990139555869E-4</v>
      </c>
    </row>
    <row r="86" spans="1:29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  <c r="U86" s="14">
        <v>0.15</v>
      </c>
      <c r="V86" s="232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3" t="e">
        <f t="shared" si="56"/>
        <v>#VALUE!</v>
      </c>
      <c r="Z86" s="233" t="e">
        <f t="shared" si="56"/>
        <v>#VALUE!</v>
      </c>
      <c r="AA86" s="233" t="e">
        <f t="shared" si="56"/>
        <v>#VALUE!</v>
      </c>
      <c r="AB86" s="233" t="e">
        <f t="shared" si="56"/>
        <v>#VALUE!</v>
      </c>
      <c r="AC86" s="233" t="e">
        <f t="shared" si="56"/>
        <v>#VALUE!</v>
      </c>
    </row>
    <row r="87" spans="1:29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1.1133119703286171E-2</v>
      </c>
      <c r="F87" s="48">
        <f t="shared" si="65"/>
        <v>1.0123256860531669E-2</v>
      </c>
      <c r="G87" s="48">
        <f t="shared" si="65"/>
        <v>7.6077732702418636E-3</v>
      </c>
      <c r="H87" s="48">
        <f t="shared" si="65"/>
        <v>4.3489526340158811E-3</v>
      </c>
      <c r="I87" s="48">
        <f t="shared" si="65"/>
        <v>4.411908982109105E-3</v>
      </c>
      <c r="J87" s="48" t="e">
        <f t="shared" si="59"/>
        <v>#DIV/0!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7" t="e">
        <f t="shared" si="66"/>
        <v>#REF!</v>
      </c>
      <c r="T87" s="199"/>
      <c r="U87" s="14">
        <v>2</v>
      </c>
      <c r="V87" s="232">
        <f t="shared" si="4"/>
        <v>1.1133119703286171E-2</v>
      </c>
      <c r="W87" s="14" t="str">
        <f t="shared" si="5"/>
        <v>No Supera</v>
      </c>
      <c r="X87" s="14">
        <f>COUNTIF(E87:I87,"&gt;2")</f>
        <v>0</v>
      </c>
      <c r="Y87" s="233">
        <f t="shared" si="56"/>
        <v>5.5665598516430855E-3</v>
      </c>
      <c r="Z87" s="233">
        <f t="shared" si="56"/>
        <v>5.0616284302658346E-3</v>
      </c>
      <c r="AA87" s="233">
        <f t="shared" si="56"/>
        <v>3.8038866351209318E-3</v>
      </c>
      <c r="AB87" s="233">
        <f t="shared" si="56"/>
        <v>2.1744763170079406E-3</v>
      </c>
      <c r="AC87" s="233">
        <f t="shared" si="56"/>
        <v>2.2059544910545525E-3</v>
      </c>
    </row>
    <row r="88" spans="1:29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7">IF(ISNUMBER(FIND("&lt;",E46)),"&lt; L.C.",PRODUCT(E46,1/E$55))</f>
        <v>0.27225006390298284</v>
      </c>
      <c r="F88" s="178">
        <f t="shared" si="67"/>
        <v>0.2412437938623341</v>
      </c>
      <c r="G88" s="178">
        <f t="shared" si="67"/>
        <v>8.2270924633790363E-2</v>
      </c>
      <c r="H88" s="178">
        <f t="shared" si="67"/>
        <v>8.5839450101648562E-2</v>
      </c>
      <c r="I88" s="178">
        <f t="shared" si="67"/>
        <v>0.11025630116924688</v>
      </c>
      <c r="J88" s="48" t="e">
        <f t="shared" si="59"/>
        <v>#DIV/0!</v>
      </c>
      <c r="K88" s="178" t="e">
        <f t="shared" ref="K88:S88" si="68">IF(ISNUMBER(FIND("&lt;",K46)),"N.D.",PRODUCT(K46,1/K$55))</f>
        <v>#REF!</v>
      </c>
      <c r="L88" s="178" t="e">
        <f t="shared" si="68"/>
        <v>#REF!</v>
      </c>
      <c r="M88" s="178" t="e">
        <f t="shared" si="68"/>
        <v>#REF!</v>
      </c>
      <c r="N88" s="178" t="e">
        <f t="shared" si="68"/>
        <v>#REF!</v>
      </c>
      <c r="O88" s="178" t="e">
        <f t="shared" si="68"/>
        <v>#REF!</v>
      </c>
      <c r="P88" s="178" t="e">
        <f t="shared" si="68"/>
        <v>#REF!</v>
      </c>
      <c r="Q88" s="178" t="e">
        <f t="shared" si="68"/>
        <v>#REF!</v>
      </c>
      <c r="R88" s="178" t="e">
        <f t="shared" si="68"/>
        <v>#REF!</v>
      </c>
      <c r="S88" s="179" t="e">
        <f t="shared" si="68"/>
        <v>#REF!</v>
      </c>
      <c r="T88" s="199"/>
      <c r="U88" s="14">
        <v>120</v>
      </c>
      <c r="V88" s="232">
        <f t="shared" si="4"/>
        <v>0.27225006390298284</v>
      </c>
      <c r="W88" s="14" t="str">
        <f t="shared" si="5"/>
        <v>No Supera</v>
      </c>
      <c r="X88" s="14">
        <f>COUNTIF(E88:I88,"&gt;120")</f>
        <v>0</v>
      </c>
      <c r="Y88" s="233">
        <f t="shared" si="56"/>
        <v>2.268750532524857E-3</v>
      </c>
      <c r="Z88" s="233">
        <f t="shared" si="56"/>
        <v>2.0103649488527843E-3</v>
      </c>
      <c r="AA88" s="233">
        <f t="shared" si="56"/>
        <v>6.8559103861491968E-4</v>
      </c>
      <c r="AB88" s="233">
        <f t="shared" si="56"/>
        <v>7.1532875084707136E-4</v>
      </c>
      <c r="AC88" s="233">
        <f t="shared" si="56"/>
        <v>9.1880250974372404E-4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44" t="s">
        <v>13</v>
      </c>
      <c r="C90" s="445"/>
      <c r="D90" s="445"/>
      <c r="E90" s="445"/>
      <c r="F90" s="445"/>
      <c r="G90" s="445"/>
      <c r="H90" s="445"/>
      <c r="I90" s="446"/>
      <c r="J90" s="181"/>
      <c r="K90" s="181"/>
      <c r="L90" s="181"/>
      <c r="M90" s="182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1" t="s">
        <v>258</v>
      </c>
      <c r="C91" s="492"/>
      <c r="D91" s="492"/>
      <c r="E91" s="492"/>
      <c r="F91" s="492"/>
      <c r="G91" s="492"/>
      <c r="H91" s="492"/>
      <c r="I91" s="493"/>
      <c r="J91" s="208"/>
      <c r="K91" s="208"/>
      <c r="L91" s="208"/>
      <c r="M91" s="209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zoomScale="90" zoomScaleNormal="90" workbookViewId="0">
      <selection activeCell="D3" sqref="D3:D7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7" t="s">
        <v>27</v>
      </c>
      <c r="C2" s="238" t="s">
        <v>28</v>
      </c>
      <c r="D2" s="239" t="s">
        <v>226</v>
      </c>
      <c r="F2" s="240" t="s">
        <v>227</v>
      </c>
      <c r="H2" s="240" t="s">
        <v>228</v>
      </c>
      <c r="I2" s="241" t="s">
        <v>229</v>
      </c>
      <c r="J2" s="242" t="str">
        <f>IF(F3&gt;F14,"CORRECTO Pb","ERROR")</f>
        <v>CORRECTO Pb</v>
      </c>
    </row>
    <row r="3" spans="2:10" x14ac:dyDescent="0.2">
      <c r="B3" s="243">
        <f>'A.2.4. Cálculo PM10 y VM'!E17</f>
        <v>44634.677083333336</v>
      </c>
      <c r="C3" s="244">
        <f>'A.2.4. Cálculo PM10 y VM'!F17</f>
        <v>44635.635416666664</v>
      </c>
      <c r="D3" s="309">
        <f>'A.2.4. Cálculo PM10 y VM'!M17</f>
        <v>167.05743605580312</v>
      </c>
      <c r="F3" s="246">
        <f>'A.2.7. Conc. Metales 10°C'!E79</f>
        <v>0.12222068532743229</v>
      </c>
      <c r="H3" s="246">
        <f>'A.2.7. Conc. Metales 10°C'!E63</f>
        <v>2.0255476750998744E-3</v>
      </c>
      <c r="J3" s="242" t="str">
        <f>IF(H3&gt;H14,"CORRECTO Cd","ERROR")</f>
        <v>CORRECTO Cd</v>
      </c>
    </row>
    <row r="4" spans="2:10" x14ac:dyDescent="0.2">
      <c r="B4" s="247">
        <f>'A.2.4. Cálculo PM10 y VM'!E18</f>
        <v>44635.649305555555</v>
      </c>
      <c r="C4" s="248">
        <f>'A.2.4. Cálculo PM10 y VM'!F18</f>
        <v>44636.607638888891</v>
      </c>
      <c r="D4" s="310">
        <f>'A.2.4. Cálculo PM10 y VM'!M18</f>
        <v>108.89736278509218</v>
      </c>
      <c r="F4" s="246">
        <f>'A.2.7. Conc. Metales 10°C'!F79</f>
        <v>9.8952943074484587E-2</v>
      </c>
      <c r="H4" s="246">
        <f>'A.2.7. Conc. Metales 10°C'!F63</f>
        <v>3.4383656683730011E-3</v>
      </c>
    </row>
    <row r="5" spans="2:10" x14ac:dyDescent="0.2">
      <c r="B5" s="247">
        <f>'A.2.4. Cálculo PM10 y VM'!E19</f>
        <v>44636.635416666664</v>
      </c>
      <c r="C5" s="248">
        <f>'A.2.4. Cálculo PM10 y VM'!F19</f>
        <v>44637.59375</v>
      </c>
      <c r="D5" s="310">
        <f>'A.2.4. Cálculo PM10 y VM'!M19</f>
        <v>85.26887500673547</v>
      </c>
      <c r="F5" s="246">
        <f>'A.2.7. Conc. Metales 10°C'!G79</f>
        <v>3.9915377914712759E-2</v>
      </c>
      <c r="H5" s="246" t="str">
        <f>'A.2.7. Conc. Metales 10°C'!G63</f>
        <v>&lt; L.C.</v>
      </c>
    </row>
    <row r="6" spans="2:10" x14ac:dyDescent="0.2">
      <c r="B6" s="247">
        <f>'A.2.4. Cálculo PM10 y VM'!E20</f>
        <v>44637.614583333336</v>
      </c>
      <c r="C6" s="248">
        <f>'A.2.4. Cálculo PM10 y VM'!F20</f>
        <v>44638.574999999997</v>
      </c>
      <c r="D6" s="310">
        <f>'A.2.4. Cálculo PM10 y VM'!M20</f>
        <v>59.934954818259158</v>
      </c>
      <c r="F6" s="246">
        <f>'A.2.7. Conc. Metales 10°C'!H79</f>
        <v>4.5049317579119279E-2</v>
      </c>
      <c r="H6" s="246">
        <f>'A.2.7. Conc. Metales 10°C'!H63</f>
        <v>9.5179098050852625E-4</v>
      </c>
    </row>
    <row r="7" spans="2:10" x14ac:dyDescent="0.2">
      <c r="B7" s="247">
        <f>'A.2.4. Cálculo PM10 y VM'!E21</f>
        <v>44638.604166666664</v>
      </c>
      <c r="C7" s="248">
        <f>'A.2.4. Cálculo PM10 y VM'!F21</f>
        <v>44639.5625</v>
      </c>
      <c r="D7" s="310">
        <f>'A.2.4. Cálculo PM10 y VM'!M21</f>
        <v>65.08624857723585</v>
      </c>
      <c r="F7" s="246">
        <f>'A.2.7. Conc. Metales 10°C'!I79</f>
        <v>5.0854531975057703E-2</v>
      </c>
      <c r="H7" s="246" t="str">
        <f>'A.2.7. Conc. Metales 10°C'!I63</f>
        <v>&lt; L.C.</v>
      </c>
    </row>
    <row r="8" spans="2:10" ht="12.75" hidden="1" thickBot="1" x14ac:dyDescent="0.25">
      <c r="B8" s="252">
        <f>'A.2.4. Cálculo PM10 y VM'!E22</f>
        <v>0</v>
      </c>
      <c r="C8" s="253">
        <f>'A.2.4. Cálculo PM10 y VM'!F22</f>
        <v>0</v>
      </c>
      <c r="D8" s="311" t="str">
        <f>'A.2.4. Cálculo PM10 y VM'!M22</f>
        <v/>
      </c>
      <c r="F8" s="268" t="e">
        <f>'A.2.7. Conc. Metales 10°C'!J79</f>
        <v>#DIV/0!</v>
      </c>
      <c r="H8" s="246" t="e">
        <f>'A.2.7. Conc. Metales 10°C'!J63</f>
        <v>#DIV/0!</v>
      </c>
    </row>
    <row r="9" spans="2:10" x14ac:dyDescent="0.2">
      <c r="B9" s="248"/>
      <c r="C9" s="248"/>
      <c r="D9" s="312"/>
      <c r="F9" s="245"/>
      <c r="H9" s="246"/>
    </row>
    <row r="10" spans="2:10" x14ac:dyDescent="0.2">
      <c r="B10" s="254" t="s">
        <v>234</v>
      </c>
      <c r="C10" s="255"/>
      <c r="D10" s="313">
        <f>AVERAGE(D3:D7)</f>
        <v>97.248975448625146</v>
      </c>
      <c r="E10" s="255"/>
      <c r="F10" s="257">
        <f>AVERAGE(F3:F7)</f>
        <v>7.1398571174161318E-2</v>
      </c>
      <c r="G10" s="255"/>
      <c r="H10" s="302">
        <f>AVERAGE(H3:H7)</f>
        <v>2.1385681079938005E-3</v>
      </c>
    </row>
    <row r="11" spans="2:10" ht="13.5" x14ac:dyDescent="0.2">
      <c r="B11" s="258"/>
      <c r="C11" s="259"/>
      <c r="D11" s="260" t="s">
        <v>235</v>
      </c>
      <c r="E11" s="259"/>
      <c r="F11" s="261">
        <v>0.5</v>
      </c>
      <c r="G11" s="259"/>
      <c r="H11" s="262">
        <v>2.5000000000000001E-2</v>
      </c>
    </row>
    <row r="12" spans="2:10" ht="12.75" thickBot="1" x14ac:dyDescent="0.25"/>
    <row r="13" spans="2:10" ht="38.25" customHeight="1" thickBot="1" x14ac:dyDescent="0.25">
      <c r="B13" s="237" t="s">
        <v>27</v>
      </c>
      <c r="C13" s="238" t="s">
        <v>28</v>
      </c>
      <c r="D13" s="239" t="s">
        <v>230</v>
      </c>
      <c r="F13" s="250" t="s">
        <v>231</v>
      </c>
      <c r="H13" s="250" t="s">
        <v>232</v>
      </c>
      <c r="I13" s="251" t="s">
        <v>233</v>
      </c>
    </row>
    <row r="14" spans="2:10" x14ac:dyDescent="0.2">
      <c r="B14" s="243" t="e">
        <f>#REF!</f>
        <v>#REF!</v>
      </c>
      <c r="C14" s="243" t="e">
        <f>#REF!</f>
        <v>#REF!</v>
      </c>
      <c r="D14" s="277" t="e">
        <f>#REF!</f>
        <v>#REF!</v>
      </c>
      <c r="F14" s="268">
        <f>'A.2.5. Conc. de Metales PM 10'!E79</f>
        <v>0.11720527792357877</v>
      </c>
      <c r="H14" s="246">
        <f>'A.2.5. Conc. de Metales PM 10'!E63</f>
        <v>1.9424279742134155E-3</v>
      </c>
    </row>
    <row r="15" spans="2:10" x14ac:dyDescent="0.2">
      <c r="B15" s="278" t="e">
        <f>#REF!</f>
        <v>#REF!</v>
      </c>
      <c r="C15" s="276" t="e">
        <f>#REF!</f>
        <v>#REF!</v>
      </c>
      <c r="D15" s="279" t="e">
        <f>#REF!</f>
        <v>#REF!</v>
      </c>
      <c r="F15" s="268">
        <f>'A.2.5. Conc. de Metales PM 10'!F79</f>
        <v>9.4886517346081417E-2</v>
      </c>
      <c r="H15" s="246">
        <f>'A.2.5. Conc. de Metales PM 10'!F63</f>
        <v>3.2970676111034407E-3</v>
      </c>
    </row>
    <row r="16" spans="2:10" x14ac:dyDescent="0.2">
      <c r="B16" s="278" t="e">
        <f>#REF!</f>
        <v>#REF!</v>
      </c>
      <c r="C16" s="276" t="e">
        <f>#REF!</f>
        <v>#REF!</v>
      </c>
      <c r="D16" s="279" t="e">
        <f>#REF!</f>
        <v>#REF!</v>
      </c>
      <c r="F16" s="268">
        <f>'A.2.5. Conc. de Metales PM 10'!G79</f>
        <v>3.8548946187827629E-2</v>
      </c>
      <c r="H16" s="246" t="str">
        <f>'A.2.5. Conc. de Metales PM 10'!G63</f>
        <v>&lt; L.C.</v>
      </c>
    </row>
    <row r="17" spans="2:8" x14ac:dyDescent="0.2">
      <c r="B17" s="278" t="e">
        <f>#REF!</f>
        <v>#REF!</v>
      </c>
      <c r="C17" s="276" t="e">
        <f>#REF!</f>
        <v>#REF!</v>
      </c>
      <c r="D17" s="279" t="e">
        <f>#REF!</f>
        <v>#REF!</v>
      </c>
      <c r="F17" s="268">
        <f>'A.2.5. Conc. de Metales PM 10'!H79</f>
        <v>4.3721622710721837E-2</v>
      </c>
      <c r="H17" s="246">
        <f>'A.2.5. Conc. de Metales PM 10'!H63</f>
        <v>9.237397675597674E-4</v>
      </c>
    </row>
    <row r="18" spans="2:8" x14ac:dyDescent="0.2">
      <c r="B18" s="278" t="e">
        <f>#REF!</f>
        <v>#REF!</v>
      </c>
      <c r="C18" s="276" t="e">
        <f>#REF!</f>
        <v>#REF!</v>
      </c>
      <c r="D18" s="279" t="e">
        <f>#REF!</f>
        <v>#REF!</v>
      </c>
      <c r="F18" s="268">
        <f>'A.2.5. Conc. de Metales PM 10'!I79</f>
        <v>4.9464929049665179E-2</v>
      </c>
      <c r="H18" s="246" t="str">
        <f>'A.2.5. Conc. de Metales PM 10'!I63</f>
        <v>&lt; L.C.</v>
      </c>
    </row>
    <row r="19" spans="2:8" ht="12.75" hidden="1" thickBot="1" x14ac:dyDescent="0.25">
      <c r="B19" s="290" t="e">
        <f>#REF!</f>
        <v>#REF!</v>
      </c>
      <c r="C19" s="291" t="e">
        <f>#REF!</f>
        <v>#REF!</v>
      </c>
      <c r="D19" s="292" t="e">
        <f>#REF!</f>
        <v>#REF!</v>
      </c>
      <c r="F19" s="268" t="e">
        <f>'A.2.5. Conc. de Metales PM 10'!J79</f>
        <v>#DIV/0!</v>
      </c>
      <c r="H19" s="246" t="e">
        <f>'A.2.5. Conc. de Metales PM 10'!J63</f>
        <v>#DIV/0!</v>
      </c>
    </row>
    <row r="20" spans="2:8" x14ac:dyDescent="0.2">
      <c r="B20" s="249"/>
      <c r="C20" s="249"/>
    </row>
    <row r="21" spans="2:8" x14ac:dyDescent="0.2">
      <c r="B21" s="254" t="s">
        <v>234</v>
      </c>
      <c r="C21" s="255"/>
      <c r="D21" s="256" t="e">
        <f>AVERAGE(D14:D18)</f>
        <v>#REF!</v>
      </c>
      <c r="E21" s="255"/>
      <c r="F21" s="293">
        <f>AVERAGE(F14:F18)</f>
        <v>6.8765458643574973E-2</v>
      </c>
      <c r="G21" s="255"/>
      <c r="H21" s="257">
        <f>AVERAGE(H14:H18)</f>
        <v>2.0544117842922079E-3</v>
      </c>
    </row>
    <row r="22" spans="2:8" ht="13.5" x14ac:dyDescent="0.2">
      <c r="B22" s="263"/>
      <c r="C22" s="263"/>
      <c r="D22" s="260" t="s">
        <v>222</v>
      </c>
      <c r="E22" s="263"/>
      <c r="F22" s="259">
        <v>1.5</v>
      </c>
      <c r="G22" s="263"/>
      <c r="H22" s="264" t="s">
        <v>236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4" t="s">
        <v>35</v>
      </c>
      <c r="B1" s="494"/>
      <c r="C1" s="494"/>
      <c r="D1" s="494"/>
      <c r="E1" s="494"/>
      <c r="F1" s="494"/>
      <c r="G1" s="494"/>
    </row>
    <row r="2" spans="1:7" ht="18.75" customHeight="1" x14ac:dyDescent="0.2">
      <c r="A2" s="494" t="s">
        <v>49</v>
      </c>
      <c r="B2" s="494"/>
      <c r="C2" s="494"/>
      <c r="D2" s="494"/>
      <c r="E2" s="494"/>
      <c r="F2" s="494"/>
      <c r="G2" s="494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94" t="s">
        <v>50</v>
      </c>
      <c r="B16" s="494"/>
      <c r="C16" s="494"/>
      <c r="D16" s="494"/>
      <c r="E16" s="494"/>
      <c r="F16" s="494"/>
      <c r="G16" s="494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94" t="s">
        <v>55</v>
      </c>
      <c r="B25" s="494"/>
      <c r="C25" s="494"/>
      <c r="D25" s="494"/>
      <c r="E25" s="494"/>
      <c r="F25" s="494"/>
      <c r="G25" s="494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2021-07-14T01:00:10Z</cp:lastPrinted>
  <dcterms:created xsi:type="dcterms:W3CDTF">2004-09-16T21:53:08Z</dcterms:created>
  <dcterms:modified xsi:type="dcterms:W3CDTF">2022-03-30T23:49:17Z</dcterms:modified>
</cp:coreProperties>
</file>